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4-25/August Submission/"/>
    </mc:Choice>
  </mc:AlternateContent>
  <xr:revisionPtr revIDLastSave="399" documentId="8_{84EFD57B-AFB0-4179-BE75-A2BE9E2F476D}" xr6:coauthVersionLast="47" xr6:coauthVersionMax="47" xr10:uidLastSave="{BBE5B6D2-E1BE-4697-9926-4854DE463F2A}"/>
  <bookViews>
    <workbookView xWindow="31500" yWindow="990" windowWidth="23835" windowHeight="13815" tabRatio="732" firstSheet="15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externalReferences>
    <externalReference r:id="rId31"/>
  </externalReference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'BOR-5'!$A$1:$H$59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27" l="1"/>
  <c r="D58" i="29"/>
  <c r="D59" i="29"/>
  <c r="G48" i="29"/>
  <c r="G47" i="29"/>
  <c r="G46" i="29"/>
  <c r="G45" i="29"/>
  <c r="G44" i="29"/>
  <c r="G43" i="29"/>
  <c r="H43" i="29"/>
  <c r="C48" i="29"/>
  <c r="C47" i="29"/>
  <c r="C46" i="29"/>
  <c r="C45" i="29"/>
  <c r="C44" i="29"/>
  <c r="C43" i="29"/>
  <c r="D43" i="29"/>
  <c r="G28" i="29"/>
  <c r="E1" i="29" l="1"/>
  <c r="D8" i="19"/>
  <c r="G51" i="29"/>
  <c r="G8" i="30" l="1"/>
  <c r="G40" i="29"/>
  <c r="L60" i="17"/>
  <c r="J26" i="7" l="1"/>
  <c r="C51" i="29" l="1"/>
  <c r="C40" i="29"/>
  <c r="D14" i="19" l="1"/>
  <c r="J27" i="7"/>
  <c r="F30" i="1" l="1"/>
  <c r="F26" i="7"/>
  <c r="G23" i="1"/>
  <c r="H7" i="1" l="1"/>
  <c r="B2" i="1" l="1"/>
  <c r="H37" i="17"/>
  <c r="I37" i="17" s="1"/>
  <c r="J37" i="17"/>
  <c r="K37" i="17"/>
  <c r="L37" i="17"/>
  <c r="M37" i="17" s="1"/>
  <c r="B37" i="17"/>
  <c r="C37" i="17" s="1"/>
  <c r="D37" i="17"/>
  <c r="F37" i="17" s="1"/>
  <c r="H37" i="16"/>
  <c r="I37" i="16" s="1"/>
  <c r="J37" i="16"/>
  <c r="K37" i="16"/>
  <c r="L37" i="16"/>
  <c r="M37" i="16" s="1"/>
  <c r="F37" i="16"/>
  <c r="G37" i="16" s="1"/>
  <c r="E37" i="16"/>
  <c r="D37" i="16"/>
  <c r="C37" i="16"/>
  <c r="B37" i="16"/>
  <c r="F32" i="14"/>
  <c r="E32" i="14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E37" i="17" l="1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9" i="17" l="1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H58" i="29"/>
  <c r="F58" i="29"/>
  <c r="E58" i="29"/>
  <c r="B58" i="29"/>
  <c r="H29" i="29"/>
  <c r="F29" i="29"/>
  <c r="E29" i="29"/>
  <c r="D29" i="29"/>
  <c r="C29" i="29" s="1"/>
  <c r="B29" i="29"/>
  <c r="B59" i="29" l="1"/>
  <c r="F59" i="29"/>
  <c r="H59" i="29"/>
  <c r="G29" i="29"/>
  <c r="E59" i="29"/>
  <c r="M72" i="17"/>
  <c r="I72" i="17"/>
  <c r="C72" i="17"/>
  <c r="G72" i="16"/>
  <c r="E72" i="17"/>
  <c r="I72" i="16"/>
  <c r="G58" i="29"/>
  <c r="C58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C59" i="29" l="1"/>
  <c r="G59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D128" i="18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3" i="19"/>
  <c r="D12" i="19"/>
  <c r="D11" i="19"/>
  <c r="D10" i="19"/>
  <c r="D9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E261" i="18" s="1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C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C71" i="18"/>
  <c r="C140" i="18"/>
  <c r="C209" i="18"/>
  <c r="C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29" i="15"/>
  <c r="E35" i="15"/>
  <c r="C44" i="16"/>
  <c r="E86" i="18"/>
  <c r="E274" i="18"/>
  <c r="E91" i="18"/>
  <c r="B84" i="18"/>
  <c r="C267" i="18"/>
  <c r="C270" i="18" s="1"/>
  <c r="C276" i="18" s="1"/>
  <c r="F44" i="4"/>
  <c r="B65" i="14" s="1"/>
  <c r="F79" i="17"/>
  <c r="C79" i="17" s="1"/>
  <c r="D244" i="18"/>
  <c r="C175" i="18"/>
  <c r="G44" i="5"/>
  <c r="D153" i="18"/>
  <c r="D267" i="18"/>
  <c r="E267" i="18" s="1"/>
  <c r="D230" i="18" l="1"/>
  <c r="D148" i="18"/>
  <c r="E111" i="18"/>
  <c r="E292" i="18"/>
  <c r="E168" i="18"/>
  <c r="F44" i="7"/>
  <c r="B68" i="14" s="1"/>
  <c r="C10" i="14"/>
  <c r="H15" i="16"/>
  <c r="B15" i="17"/>
  <c r="B45" i="17" s="1"/>
  <c r="D15" i="17"/>
  <c r="D45" i="17" s="1"/>
  <c r="B10" i="14"/>
  <c r="B40" i="14" s="1"/>
  <c r="E13" i="15"/>
  <c r="D15" i="16"/>
  <c r="D10" i="14"/>
  <c r="D40" i="14" s="1"/>
  <c r="H45" i="16"/>
  <c r="H15" i="17"/>
  <c r="H45" i="17" s="1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I60" i="17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J44" i="3"/>
  <c r="D64" i="14" s="1"/>
  <c r="D30" i="15"/>
  <c r="D38" i="15" s="1"/>
  <c r="G40" i="27"/>
  <c r="L14" i="16"/>
  <c r="K14" i="16" s="1"/>
  <c r="L63" i="17"/>
  <c r="K63" i="17" s="1"/>
  <c r="F44" i="2"/>
  <c r="B63" i="14" s="1"/>
  <c r="W24" i="12"/>
  <c r="AB45" i="12"/>
  <c r="AC45" i="12"/>
  <c r="G51" i="27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C68" i="16"/>
  <c r="B22" i="24"/>
  <c r="J21" i="24"/>
  <c r="E28" i="16"/>
  <c r="M28" i="17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51" i="27"/>
  <c r="B51" i="27"/>
  <c r="B23" i="18"/>
  <c r="E18" i="18"/>
  <c r="E36" i="18" l="1"/>
  <c r="E299" i="18"/>
  <c r="E252" i="18"/>
  <c r="E105" i="18"/>
  <c r="B254" i="18"/>
  <c r="E189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D25" i="18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7" i="18" s="1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254" i="18" l="1"/>
  <c r="L45" i="16"/>
  <c r="K45" i="16" s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C52" i="17"/>
  <c r="E197" i="18"/>
  <c r="D313" i="18"/>
  <c r="E205" i="18"/>
  <c r="C207" i="18"/>
  <c r="F61" i="17"/>
  <c r="I45" i="16" l="1"/>
  <c r="G48" i="16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<sst xmlns="http://schemas.openxmlformats.org/spreadsheetml/2006/main" count="2623" uniqueCount="587">
  <si>
    <t>FY 2025 Mandated Costs</t>
  </si>
  <si>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</si>
  <si>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</si>
  <si>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</si>
  <si>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</si>
  <si>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</si>
  <si>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</si>
  <si>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</si>
  <si>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</si>
  <si>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Other Retirement (Not ORP)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</si>
  <si>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</si>
  <si>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</si>
  <si>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</si>
  <si>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</si>
  <si>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</si>
  <si>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</si>
  <si>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</si>
  <si>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</si>
  <si>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</si>
  <si>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</si>
  <si>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</si>
  <si>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</si>
  <si>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</si>
  <si>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</si>
  <si>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</si>
  <si>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</si>
  <si>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</si>
  <si>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</si>
  <si>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</si>
  <si>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</si>
  <si>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Total</t>
  </si>
  <si>
    <t>FY 2025 Operating Budget Data (Revenue)</t>
  </si>
  <si>
    <t xml:space="preserve"> </t>
  </si>
  <si>
    <t>9D</t>
  </si>
  <si>
    <t>FY 23-24</t>
  </si>
  <si>
    <t>FY 24-25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</si>
  <si>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</si>
  <si>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</si>
  <si>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</si>
  <si>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</si>
  <si>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</si>
  <si>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</si>
  <si>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</si>
  <si>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</si>
  <si>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</si>
  <si>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</si>
  <si>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</si>
  <si>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</si>
  <si>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</si>
  <si>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</si>
  <si>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</si>
  <si>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</si>
  <si>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</si>
  <si>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</si>
  <si>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</si>
  <si>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</si>
  <si>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</si>
  <si>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</si>
  <si>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</si>
  <si>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</si>
  <si>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</si>
  <si>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</si>
  <si>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</si>
  <si>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</si>
  <si>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</si>
  <si>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</si>
  <si>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</si>
  <si>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</si>
  <si>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</si>
  <si>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</si>
  <si>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</si>
  <si>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Proprietary School Fund Account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</si>
  <si>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</si>
  <si>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</si>
  <si>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</si>
  <si>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</si>
  <si>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</si>
  <si>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</si>
  <si>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</si>
  <si>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Higher Education Initiatives Fund</t>
  </si>
  <si>
    <t>Support Education in Louisiana Fund</t>
  </si>
  <si>
    <t>Tobacco Tax Health Care Fund</t>
  </si>
  <si>
    <t>Calcasieu Parish Fund</t>
  </si>
  <si>
    <t>Calcasieu Parish Higher Education</t>
  </si>
  <si>
    <t>Pari-Mutuel Live Racing Facility</t>
  </si>
  <si>
    <t>Equine Health Sudies Program Fund</t>
  </si>
  <si>
    <t>Health Excellence Fund</t>
  </si>
  <si>
    <t>LA Quality Education Support Fund</t>
  </si>
  <si>
    <t>Workforce Training - Rapid Response Fund</t>
  </si>
  <si>
    <t>Southern University Agricultural Fund</t>
  </si>
  <si>
    <t>Rockefeller Scholarship Fund</t>
  </si>
  <si>
    <t>Orleans Parish Excellence Fund</t>
  </si>
  <si>
    <t>TOPS Fund</t>
  </si>
  <si>
    <t>Medical &amp; Allied Health Scholarship &amp; Loan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</si>
  <si>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</si>
  <si>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</si>
  <si>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</si>
  <si>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</si>
  <si>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</si>
  <si>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Geaux Teach Fund</t>
  </si>
  <si>
    <t>LA Response Plan Fund</t>
  </si>
  <si>
    <t>Power-based Violence and Campus Safety Fund</t>
  </si>
  <si>
    <t>Postsecondary Inclusive Education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</si>
  <si>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</si>
  <si>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</si>
  <si>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</si>
  <si>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</si>
  <si>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</si>
  <si>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</si>
  <si>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</si>
  <si>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</si>
  <si>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</si>
  <si>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</si>
  <si>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</si>
  <si>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</si>
  <si>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</si>
  <si>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</si>
  <si>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</si>
  <si>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</si>
  <si>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</si>
  <si>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</si>
  <si>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</si>
  <si>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</si>
  <si>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</si>
  <si>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</si>
  <si>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</si>
  <si>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</si>
  <si>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</si>
  <si>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</si>
  <si>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ARRA Funds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</si>
  <si>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</si>
  <si>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</si>
  <si>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</si>
  <si>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</si>
  <si>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</si>
  <si>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</si>
  <si>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</si>
  <si>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</si>
  <si>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</si>
  <si>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</si>
  <si>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</si>
  <si>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</si>
  <si>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</si>
  <si>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</si>
  <si>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</si>
  <si>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</si>
  <si>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</si>
  <si>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>FY 2025 Operating Budget Data (Expenditure - Instruction)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</si>
  <si>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</si>
  <si>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</si>
  <si>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</si>
  <si>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</si>
  <si>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</si>
  <si>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</si>
  <si>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</si>
  <si>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</si>
  <si>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</si>
  <si>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</si>
  <si>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</si>
  <si>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</si>
  <si>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</si>
  <si>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</si>
  <si>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</si>
  <si>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</si>
  <si>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</si>
  <si>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</si>
  <si>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</si>
  <si>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</si>
  <si>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</si>
  <si>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</si>
  <si>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</si>
  <si>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</si>
  <si>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</si>
  <si>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</si>
  <si>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</si>
  <si>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</si>
  <si>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</si>
  <si>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</si>
  <si>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</si>
  <si>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</si>
  <si>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</si>
  <si>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</si>
  <si>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</si>
  <si>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</si>
  <si>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</si>
  <si>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</si>
  <si>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</si>
  <si>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</si>
  <si>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</si>
  <si>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</si>
  <si>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</si>
  <si>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</si>
  <si>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</si>
  <si>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</si>
  <si>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</si>
  <si>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</si>
  <si>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</si>
  <si>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</si>
  <si>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</si>
  <si>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</si>
  <si>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</si>
  <si>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</si>
  <si>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</si>
  <si>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</si>
  <si>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</si>
  <si>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</si>
  <si>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</si>
  <si>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</si>
  <si>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</si>
  <si>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</si>
  <si>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</si>
  <si>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</si>
  <si>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</si>
  <si>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</si>
  <si>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</si>
  <si>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</si>
  <si>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</si>
  <si>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</si>
  <si>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</si>
  <si>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</si>
  <si>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</si>
  <si>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</si>
  <si>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</si>
  <si>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</si>
  <si>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</si>
  <si>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</si>
  <si>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</si>
  <si>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</si>
  <si>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</si>
  <si>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</si>
  <si>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</si>
  <si>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</si>
  <si>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</si>
  <si>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</si>
  <si>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Total Athletic Expenditures</t>
  </si>
  <si>
    <t>FY 2025 Operating Budget Data (Expenditure - Other)</t>
  </si>
  <si>
    <t>Board of Regents</t>
  </si>
  <si>
    <t xml:space="preserve">Notes to Forms </t>
  </si>
  <si>
    <t>FORM #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</si>
  <si>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</si>
  <si>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</si>
  <si>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</si>
  <si>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</si>
  <si>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</si>
  <si>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</si>
  <si>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</si>
  <si>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</si>
  <si>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2023-2024</t>
  </si>
  <si>
    <t>2024-2025</t>
  </si>
  <si>
    <t>Budgeted 2023-24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</si>
  <si>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</si>
  <si>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</si>
  <si>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</si>
  <si>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</si>
  <si>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</si>
  <si>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</si>
  <si>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</si>
  <si>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</si>
  <si>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</si>
  <si>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</si>
  <si>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</si>
  <si>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Pari-Mutuel Live Racing Facility Gaming Control Fund</t>
  </si>
  <si>
    <t xml:space="preserve">           Southern University Agricultural Program Fund</t>
  </si>
  <si>
    <t xml:space="preserve">           Equine Health Studies Program Fund</t>
  </si>
  <si>
    <t xml:space="preserve">           Health Excellence Fund</t>
  </si>
  <si>
    <t xml:space="preserve">           La. Educational Quality Support Fund (LEQSF)</t>
  </si>
  <si>
    <t xml:space="preserve">           Workforce Rapid Response Fund</t>
  </si>
  <si>
    <t xml:space="preserve">           Rockefeller Scholarship Fund</t>
  </si>
  <si>
    <t xml:space="preserve">           Orleans Parish Excellence Fund</t>
  </si>
  <si>
    <t xml:space="preserve">           TOPS Fund</t>
  </si>
  <si>
    <t xml:space="preserve">           Medical &amp; Allied Health Scholarship &amp; Loan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</si>
  <si>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</si>
  <si>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</si>
  <si>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</si>
  <si>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</si>
  <si>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</si>
  <si>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 xml:space="preserve">           Geaux Teach Fund</t>
  </si>
  <si>
    <t xml:space="preserve">           LA Response Plan Fund</t>
  </si>
  <si>
    <t xml:space="preserve">           Power-based Violence and Campus Safety Fund</t>
  </si>
  <si>
    <t xml:space="preserve">           Postsecondary Inclusive Education Fund</t>
  </si>
  <si>
    <t xml:space="preserve">    Funds Due From Management Board or Regents:</t>
  </si>
  <si>
    <t xml:space="preserve">          Other </t>
  </si>
  <si>
    <t xml:space="preserve">    Funds Due to Institutions: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</si>
  <si>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</si>
  <si>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</si>
  <si>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</si>
  <si>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</si>
  <si>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</si>
  <si>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</si>
  <si>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</si>
  <si>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</si>
  <si>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</si>
  <si>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</si>
  <si>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</si>
  <si>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</si>
  <si>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</si>
  <si>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</si>
  <si>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</si>
  <si>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</si>
  <si>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</si>
  <si>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</si>
  <si>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</si>
  <si>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</si>
  <si>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</si>
  <si>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</si>
  <si>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</si>
  <si>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</si>
  <si>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</si>
  <si>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</si>
  <si>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</si>
  <si>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</si>
  <si>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</si>
  <si>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</si>
  <si>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</si>
  <si>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</si>
  <si>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</si>
  <si>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</si>
  <si>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</si>
  <si>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</si>
  <si>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</si>
  <si>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</si>
  <si>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</si>
  <si>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</si>
  <si>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</si>
  <si>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</si>
  <si>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</si>
  <si>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 This column should reflect the last approved BA-7 in FY 2023-2024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</si>
  <si>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</si>
  <si>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</si>
  <si>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</si>
  <si>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</si>
  <si>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ACUTAL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</si>
  <si>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</si>
  <si>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</si>
  <si>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</si>
  <si>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</si>
  <si>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</si>
  <si>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</si>
  <si>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</si>
  <si>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</si>
  <si>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</si>
  <si>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</si>
  <si>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</si>
  <si>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</si>
  <si>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</si>
  <si>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</si>
  <si>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</si>
  <si>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</si>
  <si>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</si>
  <si>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</si>
  <si>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</si>
  <si>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</si>
  <si>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</si>
  <si>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</si>
  <si>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</si>
  <si>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</si>
  <si>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</si>
  <si>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</si>
  <si>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</si>
  <si>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</si>
  <si>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</si>
  <si>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</si>
  <si>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</si>
  <si>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</si>
  <si>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 xml:space="preserve">  Proprietary School Fund Account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</si>
  <si>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</si>
  <si>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</si>
  <si>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</si>
  <si>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</si>
  <si>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</si>
  <si>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</si>
  <si>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</si>
  <si>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</si>
  <si>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</si>
  <si>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</si>
  <si>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</si>
  <si>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2023-2024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</si>
  <si>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</si>
  <si>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</si>
  <si>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</si>
  <si>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</si>
  <si>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</si>
  <si>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</si>
  <si>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</si>
  <si>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</si>
  <si>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</si>
  <si>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Pari-Mutiel Live Racing Facility Gaming Control Fund</t>
  </si>
  <si>
    <t xml:space="preserve">           Southern University Agrlcultural Program Fund</t>
  </si>
  <si>
    <t xml:space="preserve">           Equine Fund</t>
  </si>
  <si>
    <t xml:space="preserve">           Workforce Rapid Response</t>
  </si>
  <si>
    <t xml:space="preserve">           Orleans Excellence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</si>
  <si>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</si>
  <si>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</si>
  <si>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</si>
  <si>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</si>
  <si>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</si>
  <si>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</si>
  <si>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</si>
  <si>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</si>
  <si>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</si>
  <si>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</si>
  <si>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</si>
  <si>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 xml:space="preserve">  Proprietary School Fund</t>
  </si>
  <si>
    <t>The reported amount of unrestricted revenue should equal the total revenue amounts reported on Form BOR-1 for the appropriate year.</t>
  </si>
  <si>
    <t>ACTUAL 2023-2024</t>
  </si>
  <si>
    <t xml:space="preserve">          Other</t>
  </si>
  <si>
    <t>Form BOR-3A Other Revenue Detail</t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</si>
  <si>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</si>
  <si>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</si>
  <si>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</si>
  <si>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</si>
  <si>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</si>
  <si>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</si>
  <si>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</si>
  <si>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</si>
  <si>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</si>
  <si>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</si>
  <si>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</si>
  <si>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</si>
  <si>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</si>
  <si>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</si>
  <si>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</si>
  <si>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</si>
  <si>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</si>
  <si>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</si>
  <si>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</si>
  <si>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</si>
  <si>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 1. Access Fee</t>
  </si>
  <si>
    <t xml:space="preserve">  Total All Other Mandated Fees</t>
  </si>
  <si>
    <t xml:space="preserve">  All Other Student Fees (List) </t>
  </si>
  <si>
    <t xml:space="preserve">   1. Lab Fees/Clincial Fees/Testing/Processing</t>
  </si>
  <si>
    <t xml:space="preserve">   2. ID Fee</t>
  </si>
  <si>
    <t xml:space="preserve">  Total All Other Student Fees</t>
  </si>
  <si>
    <t xml:space="preserve">  Total Student Fees</t>
  </si>
  <si>
    <t>Total Other Self-Generated Funds</t>
  </si>
  <si>
    <t>Total Other Federal Grants</t>
  </si>
  <si>
    <t>Form BOR-4</t>
  </si>
  <si>
    <t>Summary of Functional Costs</t>
  </si>
  <si>
    <t>Function:  Instruction</t>
  </si>
  <si>
    <t>2024-25 +/-</t>
  </si>
  <si>
    <t>2023-24</t>
  </si>
  <si>
    <t>2024-25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</si>
  <si>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</si>
  <si>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</si>
  <si>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</si>
  <si>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</si>
  <si>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</si>
  <si>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</si>
  <si>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</si>
  <si>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</si>
  <si>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</si>
  <si>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</si>
  <si>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</si>
  <si>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</si>
  <si>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</si>
  <si>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</si>
  <si>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</si>
  <si>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</si>
  <si>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</si>
  <si>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</si>
  <si>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</si>
  <si>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</si>
  <si>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</si>
  <si>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</si>
  <si>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</si>
  <si>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</si>
  <si>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</si>
  <si>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</si>
  <si>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</si>
  <si>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r>
      <t xml:space="preserve">Note: </t>
    </r>
    <r>
      <rPr>
        <sz val="11"/>
        <rFont val="Arial"/>
        <family val="2"/>
      </rPr>
      <t>Total must equal BOR-1.</t>
    </r>
  </si>
  <si>
    <t>Form BOR-5</t>
  </si>
  <si>
    <t>Schedule of Unrestricted Scholarships &amp; Fee Exemptions</t>
  </si>
  <si>
    <t>Number</t>
  </si>
  <si>
    <t>Average Value</t>
  </si>
  <si>
    <t>Awarded</t>
  </si>
  <si>
    <t>Per Year</t>
  </si>
  <si>
    <t>In-State</t>
  </si>
  <si>
    <t>Out of State</t>
  </si>
  <si>
    <t>Type of Scholarships</t>
  </si>
  <si>
    <t>Academic</t>
  </si>
  <si>
    <t>Athletic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</si>
  <si>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</si>
  <si>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</si>
  <si>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</si>
  <si>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</si>
  <si>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</si>
  <si>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</si>
  <si>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</si>
  <si>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</si>
  <si>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</si>
  <si>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</si>
  <si>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</si>
  <si>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</si>
  <si>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</si>
  <si>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</si>
  <si>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</si>
  <si>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</si>
  <si>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</si>
  <si>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</si>
  <si>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</si>
  <si>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 xml:space="preserve">     5 for 6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</si>
  <si>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</si>
  <si>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</si>
  <si>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</si>
  <si>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</si>
  <si>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</si>
  <si>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</si>
  <si>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</si>
  <si>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</si>
  <si>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</si>
  <si>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</si>
  <si>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</si>
  <si>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</si>
  <si>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</si>
  <si>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 xml:space="preserve">          Veterans</t>
  </si>
  <si>
    <t xml:space="preserve">          High School Waiver</t>
  </si>
  <si>
    <t xml:space="preserve">          Prison</t>
  </si>
  <si>
    <t xml:space="preserve">          SGA Officer</t>
  </si>
  <si>
    <t xml:space="preserve">          FFA Member</t>
  </si>
  <si>
    <t xml:space="preserve">         JAG Member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</si>
  <si>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</si>
  <si>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</si>
  <si>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</si>
  <si>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</si>
  <si>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</si>
  <si>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</si>
  <si>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</si>
  <si>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</si>
  <si>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</si>
  <si>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</si>
  <si>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Central Louisiana Technical Community College</t>
  </si>
  <si>
    <t>Form BOR-5A</t>
  </si>
  <si>
    <t xml:space="preserve">5% Needs Based Assistance Funds   </t>
  </si>
  <si>
    <t>Program Description</t>
  </si>
  <si>
    <t>5 for 6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</si>
  <si>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</si>
  <si>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</si>
  <si>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</si>
  <si>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</si>
  <si>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</si>
  <si>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</si>
  <si>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</si>
  <si>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</si>
  <si>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</si>
  <si>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</si>
  <si>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</si>
  <si>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</si>
  <si>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 Fiscal Year 2023-2024 Actual</t>
  </si>
  <si>
    <t>Revenue Category:</t>
  </si>
  <si>
    <t>Football</t>
  </si>
  <si>
    <t>All Concessions Program Sales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</si>
  <si>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</si>
  <si>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</si>
  <si>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</si>
  <si>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</si>
  <si>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</si>
  <si>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</si>
  <si>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</si>
  <si>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</si>
  <si>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</si>
  <si>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</si>
  <si>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</si>
  <si>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</si>
  <si>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</si>
  <si>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</si>
  <si>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</si>
  <si>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</si>
  <si>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</si>
  <si>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</si>
  <si>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</si>
  <si>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</si>
  <si>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</si>
  <si>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</si>
  <si>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</si>
  <si>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Expense Category:</t>
  </si>
  <si>
    <t>All Athletic 
Admin/General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</si>
  <si>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</si>
  <si>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</si>
  <si>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</si>
  <si>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</si>
  <si>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</si>
  <si>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>Fiscal Year 2023-2024 Budgeted</t>
  </si>
  <si>
    <t xml:space="preserve">Other Expenses </t>
  </si>
  <si>
    <t xml:space="preserve">Fund/Account </t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</si>
  <si>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</si>
  <si>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Other Expenses (Detail)</t>
  </si>
  <si>
    <t>Fund/Account (List)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</si>
</sst>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ck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59" xfId="0" applyFont="1" applyBorder="1"/>
    <xf numFmtId="0" fontId="24" fillId="0" borderId="129" xfId="0" applyFont="1" applyBorder="1"/>
    <xf numFmtId="6" fontId="24" fillId="0" borderId="171" xfId="0" applyNumberFormat="1" applyFont="1" applyBorder="1"/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20" fillId="0" borderId="1" xfId="0" applyFont="1" applyBorder="1"/>
    <xf numFmtId="0" fontId="20" fillId="0" borderId="210" xfId="0" applyFont="1" applyBorder="1"/>
    <xf numFmtId="6" fontId="20" fillId="0" borderId="211" xfId="0" applyNumberFormat="1" applyFont="1" applyBorder="1"/>
    <xf numFmtId="0" fontId="20" fillId="0" borderId="212" xfId="0" applyFont="1" applyBorder="1"/>
    <xf numFmtId="0" fontId="2" fillId="0" borderId="213" xfId="0" applyFont="1" applyBorder="1"/>
    <xf numFmtId="166" fontId="2" fillId="0" borderId="96" xfId="2" applyNumberFormat="1" applyFont="1" applyBorder="1"/>
    <xf numFmtId="166" fontId="2" fillId="0" borderId="141" xfId="2" applyNumberFormat="1" applyFont="1" applyBorder="1"/>
    <xf numFmtId="166" fontId="2" fillId="0" borderId="106" xfId="2" applyNumberFormat="1" applyFont="1" applyBorder="1"/>
    <xf numFmtId="166" fontId="2" fillId="0" borderId="97" xfId="2" applyNumberFormat="1" applyFont="1" applyBorder="1"/>
    <xf numFmtId="166" fontId="2" fillId="0" borderId="187" xfId="2" applyNumberFormat="1" applyFont="1" applyBorder="1"/>
    <xf numFmtId="0" fontId="2" fillId="0" borderId="210" xfId="0" applyFont="1" applyBorder="1"/>
    <xf numFmtId="0" fontId="2" fillId="0" borderId="212" xfId="0" applyFont="1" applyBorder="1"/>
    <xf numFmtId="168" fontId="9" fillId="0" borderId="40" xfId="1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0" fontId="2" fillId="0" borderId="59" xfId="0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ltccedu-my.sharepoint.com/personal/amandacain_cltcc_edu/Documents/Documents/Mandy/BOR/BOR%20Forms%20FY%2024-25/FY24-25BOR1-6.xlsx" TargetMode="External"/><Relationship Id="rId1" Type="http://schemas.openxmlformats.org/officeDocument/2006/relationships/externalLinkPath" Target="FY24-25BOR1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3-24 Bgt"/>
      <sheetName val="ATH-2 23-24 Bgt"/>
      <sheetName val="ATH-1 24-25 Bgt"/>
      <sheetName val="ATH-2 24-25 Bgt"/>
    </sheetNames>
    <sheetDataSet>
      <sheetData sheetId="0" refreshError="1"/>
      <sheetData sheetId="1">
        <row r="2">
          <cell r="B2" t="str">
            <v>Central Louisiana Technical Community College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10" sqref="B1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0</v>
      </c>
      <c r="D1" s="1"/>
      <c r="F1" s="8" t="s">
        <v>1</v>
      </c>
      <c r="G1" s="8"/>
      <c r="H1" s="8"/>
      <c r="I1" s="8"/>
      <c r="J1" s="8"/>
      <c r="K1" s="8"/>
    </row>
    <row r="2" spans="1:11" x14ac:dyDescent="0.25">
      <c r="A2" s="6" t="s">
        <v>2</v>
      </c>
      <c r="B2" s="9" t="str">
        <f>Revenue!B2</f>
        <v>Central Louisiana Technical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3</v>
      </c>
      <c r="B3" s="7" t="str">
        <f>Revenue!B3</f>
        <v>9D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</v>
      </c>
      <c r="B5" s="53" t="s">
        <v>5</v>
      </c>
    </row>
    <row r="6" spans="1:11" x14ac:dyDescent="0.25">
      <c r="A6" s="60" t="s">
        <v>6</v>
      </c>
      <c r="B6" s="54">
        <v>1279037</v>
      </c>
    </row>
    <row r="7" spans="1:11" x14ac:dyDescent="0.25">
      <c r="A7" s="60" t="s">
        <v>7</v>
      </c>
      <c r="B7" s="54">
        <v>18937</v>
      </c>
    </row>
    <row r="8" spans="1:11" ht="14.25" customHeight="1" x14ac:dyDescent="0.25">
      <c r="A8" s="60" t="s">
        <v>8</v>
      </c>
      <c r="B8" s="55">
        <v>167447</v>
      </c>
    </row>
    <row r="9" spans="1:11" ht="14.25" customHeight="1" x14ac:dyDescent="0.25">
      <c r="A9" s="60" t="s">
        <v>9</v>
      </c>
      <c r="B9" s="55"/>
    </row>
    <row r="10" spans="1:11" x14ac:dyDescent="0.25">
      <c r="A10" s="60" t="s">
        <v>10</v>
      </c>
      <c r="B10" s="552">
        <v>643427</v>
      </c>
    </row>
    <row r="11" spans="1:11" x14ac:dyDescent="0.25">
      <c r="A11" s="60" t="s">
        <v>11</v>
      </c>
      <c r="B11" s="54">
        <v>534980</v>
      </c>
    </row>
    <row r="12" spans="1:11" x14ac:dyDescent="0.25">
      <c r="A12" s="60" t="s">
        <v>12</v>
      </c>
      <c r="B12" s="54">
        <v>397206</v>
      </c>
    </row>
    <row r="13" spans="1:11" x14ac:dyDescent="0.25">
      <c r="A13" s="60" t="s">
        <v>13</v>
      </c>
      <c r="B13" s="54">
        <v>171613</v>
      </c>
    </row>
    <row r="14" spans="1:11" x14ac:dyDescent="0.25">
      <c r="A14" s="60" t="s">
        <v>14</v>
      </c>
      <c r="B14" s="54">
        <v>97054</v>
      </c>
    </row>
    <row r="15" spans="1:11" x14ac:dyDescent="0.25">
      <c r="A15" s="60" t="s">
        <v>15</v>
      </c>
      <c r="B15" s="54">
        <v>353</v>
      </c>
    </row>
    <row r="16" spans="1:11" x14ac:dyDescent="0.25">
      <c r="A16" s="60" t="s">
        <v>16</v>
      </c>
      <c r="B16" s="54"/>
    </row>
    <row r="17" spans="1:2" x14ac:dyDescent="0.25">
      <c r="A17" s="60" t="s">
        <v>17</v>
      </c>
      <c r="B17" s="54"/>
    </row>
    <row r="18" spans="1:2" x14ac:dyDescent="0.25">
      <c r="A18" s="60" t="s">
        <v>18</v>
      </c>
      <c r="B18" s="54"/>
    </row>
    <row r="19" spans="1:2" x14ac:dyDescent="0.25">
      <c r="A19" s="60" t="s">
        <v>19</v>
      </c>
      <c r="B19" s="54"/>
    </row>
    <row r="20" spans="1:2" ht="15.75" customHeight="1" x14ac:dyDescent="0.25">
      <c r="A20" s="60" t="s">
        <v>20</v>
      </c>
      <c r="B20" s="54">
        <v>20</v>
      </c>
    </row>
    <row r="21" spans="1:2" x14ac:dyDescent="0.25">
      <c r="A21" s="60" t="s">
        <v>21</v>
      </c>
      <c r="B21" s="54"/>
    </row>
    <row r="22" spans="1:2" x14ac:dyDescent="0.25">
      <c r="A22" s="60" t="s">
        <v>22</v>
      </c>
      <c r="B22" s="54"/>
    </row>
    <row r="23" spans="1:2" x14ac:dyDescent="0.25">
      <c r="A23" s="61" t="s">
        <v>23</v>
      </c>
      <c r="B23" s="56"/>
    </row>
    <row r="24" spans="1:2" ht="15.75" thickBot="1" x14ac:dyDescent="0.3">
      <c r="A24" s="61" t="s">
        <v>24</v>
      </c>
      <c r="B24" s="56">
        <f>B32</f>
        <v>0</v>
      </c>
    </row>
    <row r="25" spans="1:2" ht="15.75" thickBot="1" x14ac:dyDescent="0.3">
      <c r="A25" s="57" t="s">
        <v>25</v>
      </c>
      <c r="B25" s="58">
        <f>SUM(B6:B24)</f>
        <v>3310074</v>
      </c>
    </row>
    <row r="28" spans="1:2" x14ac:dyDescent="0.25">
      <c r="A28" s="9" t="s">
        <v>26</v>
      </c>
    </row>
    <row r="29" spans="1:2" x14ac:dyDescent="0.25">
      <c r="A29" t="s">
        <v>27</v>
      </c>
      <c r="B29" s="59">
        <v>0</v>
      </c>
    </row>
    <row r="30" spans="1:2" x14ac:dyDescent="0.25">
      <c r="A30" t="s">
        <v>28</v>
      </c>
      <c r="B30" s="59">
        <v>0</v>
      </c>
    </row>
    <row r="31" spans="1:2" x14ac:dyDescent="0.25">
      <c r="A31" t="s">
        <v>29</v>
      </c>
      <c r="B31" s="59">
        <v>0</v>
      </c>
    </row>
    <row r="32" spans="1:2" x14ac:dyDescent="0.25">
      <c r="A32" t="s">
        <v>30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80" zoomScaleNormal="80" workbookViewId="0">
      <pane xSplit="5" ySplit="6" topLeftCell="F12" activePane="bottomRight" state="frozen"/>
      <selection pane="topRight" activeCell="F1" sqref="F1"/>
      <selection pane="bottomLeft" activeCell="A7" sqref="A7"/>
      <selection pane="bottomRight" activeCell="K31" sqref="K31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31</v>
      </c>
      <c r="B1"/>
      <c r="C1" s="1"/>
    </row>
    <row r="2" spans="1:12" x14ac:dyDescent="0.25">
      <c r="A2" s="2" t="s">
        <v>2</v>
      </c>
      <c r="B2" s="9" t="str">
        <f>[1]Revenue!B2</f>
        <v>Central Louisiana Technical Community College</v>
      </c>
      <c r="C2" s="4"/>
      <c r="E2" t="s">
        <v>32</v>
      </c>
    </row>
    <row r="3" spans="1:12" x14ac:dyDescent="0.25">
      <c r="A3" s="6" t="s">
        <v>3</v>
      </c>
      <c r="B3" s="7" t="s">
        <v>33</v>
      </c>
      <c r="C3" s="1"/>
      <c r="E3" s="5"/>
    </row>
    <row r="4" spans="1:12" ht="15.75" thickBot="1" x14ac:dyDescent="0.3">
      <c r="F4" s="8" t="s">
        <v>34</v>
      </c>
      <c r="H4" s="8" t="s">
        <v>34</v>
      </c>
      <c r="J4" s="8" t="s">
        <v>35</v>
      </c>
    </row>
    <row r="5" spans="1:12" s="3" customFormat="1" ht="16.5" thickTop="1" thickBot="1" x14ac:dyDescent="0.3">
      <c r="A5" s="63" t="s">
        <v>36</v>
      </c>
      <c r="B5" s="13" t="s">
        <v>37</v>
      </c>
      <c r="C5" s="13" t="s">
        <v>37</v>
      </c>
      <c r="D5" s="13" t="s">
        <v>38</v>
      </c>
      <c r="E5" s="64" t="s">
        <v>39</v>
      </c>
      <c r="F5" s="65" t="s">
        <v>40</v>
      </c>
      <c r="G5" s="66"/>
      <c r="H5" s="67" t="s">
        <v>41</v>
      </c>
      <c r="I5" s="66"/>
      <c r="J5" s="67" t="s">
        <v>42</v>
      </c>
      <c r="K5" s="66"/>
    </row>
    <row r="6" spans="1:12" s="3" customFormat="1" ht="15.75" thickBot="1" x14ac:dyDescent="0.3">
      <c r="A6" s="27" t="s">
        <v>43</v>
      </c>
      <c r="B6" s="14" t="s">
        <v>43</v>
      </c>
      <c r="C6" s="14" t="s">
        <v>44</v>
      </c>
      <c r="D6" s="14" t="s">
        <v>43</v>
      </c>
      <c r="E6" s="15" t="s">
        <v>44</v>
      </c>
      <c r="F6" s="68" t="s">
        <v>45</v>
      </c>
      <c r="G6" s="69" t="s">
        <v>46</v>
      </c>
      <c r="H6" s="68" t="s">
        <v>45</v>
      </c>
      <c r="I6" s="69" t="s">
        <v>46</v>
      </c>
      <c r="J6" s="70" t="s">
        <v>45</v>
      </c>
      <c r="K6" s="71" t="s">
        <v>46</v>
      </c>
    </row>
    <row r="7" spans="1:12" s="3" customFormat="1" ht="15.75" thickTop="1" x14ac:dyDescent="0.25">
      <c r="A7" s="72" t="str">
        <f>B3</f>
        <v>9D</v>
      </c>
      <c r="B7" s="73">
        <v>500</v>
      </c>
      <c r="C7" s="74" t="s">
        <v>47</v>
      </c>
      <c r="D7" s="73">
        <v>501</v>
      </c>
      <c r="E7" s="75" t="s">
        <v>47</v>
      </c>
      <c r="F7" s="76">
        <v>3088296</v>
      </c>
      <c r="G7" s="77"/>
      <c r="H7" s="76">
        <f>3831000-100000-200000</f>
        <v>3531000</v>
      </c>
      <c r="I7" s="77"/>
      <c r="J7" s="76">
        <v>3531000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9D</v>
      </c>
      <c r="B9" s="79">
        <v>510</v>
      </c>
      <c r="C9" s="21" t="s">
        <v>48</v>
      </c>
      <c r="D9" s="79">
        <v>511</v>
      </c>
      <c r="E9" s="80" t="s">
        <v>49</v>
      </c>
      <c r="F9" s="81"/>
      <c r="G9" s="82">
        <v>178612</v>
      </c>
      <c r="H9" s="81"/>
      <c r="I9" s="82">
        <v>175000</v>
      </c>
      <c r="J9" s="81"/>
      <c r="K9" s="82">
        <v>175000</v>
      </c>
    </row>
    <row r="10" spans="1:12" x14ac:dyDescent="0.25">
      <c r="A10" s="78" t="str">
        <f>B3</f>
        <v>9D</v>
      </c>
      <c r="B10" s="79">
        <v>510</v>
      </c>
      <c r="C10" s="21" t="s">
        <v>48</v>
      </c>
      <c r="D10" s="79">
        <v>512</v>
      </c>
      <c r="E10" s="80" t="s">
        <v>50</v>
      </c>
      <c r="F10" s="81">
        <v>76548</v>
      </c>
      <c r="G10" s="82"/>
      <c r="H10" s="81">
        <v>100000</v>
      </c>
      <c r="I10" s="82"/>
      <c r="J10" s="81">
        <v>100000</v>
      </c>
      <c r="K10" s="82"/>
    </row>
    <row r="11" spans="1:12" x14ac:dyDescent="0.25">
      <c r="A11" s="78" t="str">
        <f>B3</f>
        <v>9D</v>
      </c>
      <c r="B11" s="79">
        <v>510</v>
      </c>
      <c r="C11" s="21" t="s">
        <v>48</v>
      </c>
      <c r="D11" s="79">
        <v>513</v>
      </c>
      <c r="E11" s="80" t="s">
        <v>51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9D</v>
      </c>
      <c r="B12" s="79">
        <v>510</v>
      </c>
      <c r="C12" s="21" t="s">
        <v>48</v>
      </c>
      <c r="D12" s="79">
        <v>514</v>
      </c>
      <c r="E12" s="80" t="s">
        <v>52</v>
      </c>
      <c r="F12" s="81"/>
      <c r="G12" s="82">
        <v>102064</v>
      </c>
      <c r="H12" s="81"/>
      <c r="I12" s="82">
        <v>100000</v>
      </c>
      <c r="J12" s="81"/>
      <c r="K12" s="82">
        <v>100000</v>
      </c>
    </row>
    <row r="13" spans="1:12" x14ac:dyDescent="0.25">
      <c r="A13" s="78">
        <f>B4</f>
        <v>0</v>
      </c>
      <c r="B13" s="79">
        <v>510</v>
      </c>
      <c r="C13" s="21" t="s">
        <v>48</v>
      </c>
      <c r="D13" s="79">
        <v>520</v>
      </c>
      <c r="E13" s="80" t="s">
        <v>53</v>
      </c>
      <c r="F13" s="81"/>
      <c r="G13" s="82"/>
      <c r="H13" s="81"/>
      <c r="I13" s="82"/>
      <c r="J13" s="81"/>
      <c r="K13" s="82"/>
    </row>
    <row r="14" spans="1:12" x14ac:dyDescent="0.25">
      <c r="A14" s="78" t="str">
        <f>B3</f>
        <v>9D</v>
      </c>
      <c r="B14" s="79">
        <v>510</v>
      </c>
      <c r="C14" s="21" t="s">
        <v>48</v>
      </c>
      <c r="D14" s="79">
        <v>515</v>
      </c>
      <c r="E14" s="80" t="s">
        <v>54</v>
      </c>
      <c r="F14" s="81"/>
      <c r="G14" s="82">
        <v>127580</v>
      </c>
      <c r="H14" s="81"/>
      <c r="I14" s="82">
        <v>125000</v>
      </c>
      <c r="J14" s="81"/>
      <c r="K14" s="82">
        <v>125000</v>
      </c>
      <c r="L14" t="s">
        <v>32</v>
      </c>
    </row>
    <row r="15" spans="1:12" x14ac:dyDescent="0.25">
      <c r="A15" s="78" t="str">
        <f>B3</f>
        <v>9D</v>
      </c>
      <c r="B15" s="79">
        <v>510</v>
      </c>
      <c r="C15" s="21" t="s">
        <v>48</v>
      </c>
      <c r="D15" s="79">
        <v>516</v>
      </c>
      <c r="E15" s="80" t="s">
        <v>55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48</v>
      </c>
      <c r="D16" s="79">
        <v>521</v>
      </c>
      <c r="E16" s="80" t="s">
        <v>56</v>
      </c>
      <c r="F16" s="81">
        <v>184251</v>
      </c>
      <c r="G16" s="82"/>
      <c r="H16" s="81">
        <v>200000</v>
      </c>
      <c r="I16" s="82"/>
      <c r="J16" s="81">
        <v>200000</v>
      </c>
      <c r="K16" s="82"/>
    </row>
    <row r="17" spans="1:13" x14ac:dyDescent="0.25">
      <c r="A17" s="78" t="str">
        <f>B3</f>
        <v>9D</v>
      </c>
      <c r="B17" s="79">
        <v>510</v>
      </c>
      <c r="C17" s="21" t="s">
        <v>48</v>
      </c>
      <c r="D17" s="79">
        <v>517</v>
      </c>
      <c r="E17" s="80" t="s">
        <v>57</v>
      </c>
      <c r="F17" s="81"/>
      <c r="G17" s="82">
        <v>131602</v>
      </c>
      <c r="H17" s="81"/>
      <c r="I17" s="82">
        <v>130000</v>
      </c>
      <c r="J17" s="81"/>
      <c r="K17" s="82">
        <v>130000</v>
      </c>
    </row>
    <row r="18" spans="1:13" x14ac:dyDescent="0.25">
      <c r="A18" s="78" t="str">
        <f>B3</f>
        <v>9D</v>
      </c>
      <c r="B18" s="79">
        <v>510</v>
      </c>
      <c r="C18" s="21" t="s">
        <v>48</v>
      </c>
      <c r="D18" s="79">
        <v>518</v>
      </c>
      <c r="E18" s="80" t="s">
        <v>58</v>
      </c>
      <c r="F18" s="81"/>
      <c r="G18" s="82">
        <v>40495</v>
      </c>
      <c r="H18" s="81"/>
      <c r="I18" s="82">
        <v>45000</v>
      </c>
      <c r="J18" s="81"/>
      <c r="K18" s="82">
        <v>45000</v>
      </c>
    </row>
    <row r="19" spans="1:13" x14ac:dyDescent="0.25">
      <c r="A19" s="78" t="str">
        <f>B3</f>
        <v>9D</v>
      </c>
      <c r="B19" s="79">
        <v>510</v>
      </c>
      <c r="C19" s="21" t="s">
        <v>48</v>
      </c>
      <c r="D19" s="79">
        <v>519</v>
      </c>
      <c r="E19" s="80" t="s">
        <v>59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60</v>
      </c>
      <c r="D20" s="84"/>
      <c r="E20" s="86"/>
      <c r="F20" s="87">
        <f t="shared" ref="F20:K20" si="0">SUM(F9:F19)</f>
        <v>260799</v>
      </c>
      <c r="G20" s="88">
        <f t="shared" si="0"/>
        <v>580353</v>
      </c>
      <c r="H20" s="87">
        <f t="shared" si="0"/>
        <v>300000</v>
      </c>
      <c r="I20" s="88">
        <f t="shared" si="0"/>
        <v>575000</v>
      </c>
      <c r="J20" s="87">
        <f t="shared" si="0"/>
        <v>300000</v>
      </c>
      <c r="K20" s="88">
        <f t="shared" si="0"/>
        <v>575000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9D</v>
      </c>
      <c r="B22" s="79">
        <v>525</v>
      </c>
      <c r="C22" s="21" t="s">
        <v>61</v>
      </c>
      <c r="D22" s="79">
        <v>526</v>
      </c>
      <c r="E22" s="80" t="s">
        <v>62</v>
      </c>
      <c r="F22" s="81"/>
      <c r="G22" s="82">
        <v>123955</v>
      </c>
      <c r="H22" s="81"/>
      <c r="I22" s="82">
        <v>130000</v>
      </c>
      <c r="J22" s="81"/>
      <c r="K22" s="82">
        <v>130000</v>
      </c>
      <c r="M22" t="s">
        <v>32</v>
      </c>
    </row>
    <row r="23" spans="1:13" x14ac:dyDescent="0.25">
      <c r="A23" s="78" t="str">
        <f>B3</f>
        <v>9D</v>
      </c>
      <c r="B23" s="79">
        <v>525</v>
      </c>
      <c r="C23" s="21" t="s">
        <v>61</v>
      </c>
      <c r="D23" s="79">
        <v>527</v>
      </c>
      <c r="E23" s="80" t="s">
        <v>63</v>
      </c>
      <c r="F23" s="81"/>
      <c r="G23" s="82">
        <f>643380+60</f>
        <v>643440</v>
      </c>
      <c r="H23" s="81"/>
      <c r="I23" s="82">
        <v>255000</v>
      </c>
      <c r="J23" s="81"/>
      <c r="K23" s="82">
        <v>600000</v>
      </c>
    </row>
    <row r="24" spans="1:13" s="3" customFormat="1" x14ac:dyDescent="0.25">
      <c r="A24" s="83"/>
      <c r="B24" s="84"/>
      <c r="C24" s="85" t="s">
        <v>64</v>
      </c>
      <c r="D24" s="84"/>
      <c r="E24" s="86"/>
      <c r="F24" s="87">
        <f t="shared" ref="F24:K24" si="1">SUM(F22:F23)</f>
        <v>0</v>
      </c>
      <c r="G24" s="88">
        <f t="shared" si="1"/>
        <v>767395</v>
      </c>
      <c r="H24" s="87">
        <f t="shared" si="1"/>
        <v>0</v>
      </c>
      <c r="I24" s="88">
        <f t="shared" si="1"/>
        <v>385000</v>
      </c>
      <c r="J24" s="87">
        <f t="shared" si="1"/>
        <v>0</v>
      </c>
      <c r="K24" s="88">
        <f t="shared" si="1"/>
        <v>730000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9D</v>
      </c>
      <c r="B26" s="79">
        <v>530</v>
      </c>
      <c r="C26" s="21" t="s">
        <v>65</v>
      </c>
      <c r="D26" s="79">
        <v>531</v>
      </c>
      <c r="E26" s="80" t="s">
        <v>66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9D</v>
      </c>
      <c r="B27" s="79">
        <v>530</v>
      </c>
      <c r="C27" s="21" t="s">
        <v>65</v>
      </c>
      <c r="D27" s="79">
        <v>532</v>
      </c>
      <c r="E27" s="80" t="s">
        <v>67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9D</v>
      </c>
      <c r="B28" s="79">
        <v>530</v>
      </c>
      <c r="C28" s="21" t="s">
        <v>65</v>
      </c>
      <c r="D28" s="79">
        <v>533</v>
      </c>
      <c r="E28" s="80" t="s">
        <v>68</v>
      </c>
      <c r="F28" s="81"/>
      <c r="G28" s="82"/>
      <c r="H28" s="81"/>
      <c r="I28" s="82"/>
      <c r="J28" s="81"/>
      <c r="K28" s="82"/>
    </row>
    <row r="29" spans="1:13" x14ac:dyDescent="0.25">
      <c r="A29" s="78" t="str">
        <f>B3</f>
        <v>9D</v>
      </c>
      <c r="B29" s="79">
        <v>530</v>
      </c>
      <c r="C29" s="21" t="s">
        <v>65</v>
      </c>
      <c r="D29" s="79">
        <v>534</v>
      </c>
      <c r="E29" s="80" t="s">
        <v>69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9D</v>
      </c>
      <c r="B30" s="79">
        <v>530</v>
      </c>
      <c r="C30" s="21" t="s">
        <v>65</v>
      </c>
      <c r="D30" s="79">
        <v>549</v>
      </c>
      <c r="E30" s="80" t="s">
        <v>70</v>
      </c>
      <c r="F30" s="81">
        <f>26823+1</f>
        <v>26824</v>
      </c>
      <c r="G30" s="82"/>
      <c r="H30" s="81"/>
      <c r="I30" s="82"/>
      <c r="J30" s="81"/>
      <c r="K30" s="82"/>
    </row>
    <row r="31" spans="1:13" x14ac:dyDescent="0.25">
      <c r="A31" s="78">
        <v>0</v>
      </c>
      <c r="B31" s="79">
        <v>530</v>
      </c>
      <c r="C31" s="21" t="s">
        <v>65</v>
      </c>
      <c r="D31" s="407">
        <v>572</v>
      </c>
      <c r="E31" s="409" t="s">
        <v>71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72</v>
      </c>
      <c r="D32" s="84"/>
      <c r="E32" s="86"/>
      <c r="F32" s="87">
        <f t="shared" ref="F32:K32" si="2">SUM(F26:F31)</f>
        <v>26824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9D</v>
      </c>
      <c r="B34" s="79">
        <v>550</v>
      </c>
      <c r="C34" s="21" t="s">
        <v>73</v>
      </c>
      <c r="D34" s="79">
        <v>551</v>
      </c>
      <c r="E34" s="80" t="s">
        <v>74</v>
      </c>
      <c r="F34" s="81">
        <v>6120025</v>
      </c>
      <c r="G34" s="82"/>
      <c r="H34" s="81">
        <v>6120025</v>
      </c>
      <c r="I34" s="82"/>
      <c r="J34" s="81">
        <v>5992740</v>
      </c>
      <c r="K34" s="82"/>
    </row>
    <row r="35" spans="1:11" x14ac:dyDescent="0.25">
      <c r="A35" s="78" t="str">
        <f>B3</f>
        <v>9D</v>
      </c>
      <c r="B35" s="79">
        <v>550</v>
      </c>
      <c r="C35" s="21" t="s">
        <v>73</v>
      </c>
      <c r="D35" s="79">
        <v>552</v>
      </c>
      <c r="E35" s="80" t="s">
        <v>75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9D</v>
      </c>
      <c r="B36" s="79">
        <v>550</v>
      </c>
      <c r="C36" s="21" t="s">
        <v>73</v>
      </c>
      <c r="D36" s="79">
        <v>554</v>
      </c>
      <c r="E36" s="80" t="s">
        <v>76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77</v>
      </c>
      <c r="D37" s="84"/>
      <c r="E37" s="86"/>
      <c r="F37" s="87">
        <f t="shared" ref="F37:K37" si="3">SUM(F34:F36)</f>
        <v>6120025</v>
      </c>
      <c r="G37" s="88">
        <f t="shared" si="3"/>
        <v>0</v>
      </c>
      <c r="H37" s="87">
        <f t="shared" si="3"/>
        <v>6120025</v>
      </c>
      <c r="I37" s="88">
        <f t="shared" si="3"/>
        <v>0</v>
      </c>
      <c r="J37" s="87">
        <f t="shared" si="3"/>
        <v>5992740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6" t="str">
        <f>B3</f>
        <v>9D</v>
      </c>
      <c r="B39" s="407">
        <v>560</v>
      </c>
      <c r="C39" s="408" t="s">
        <v>78</v>
      </c>
      <c r="D39" s="407">
        <v>561</v>
      </c>
      <c r="E39" s="409" t="s">
        <v>79</v>
      </c>
      <c r="F39" s="81"/>
      <c r="G39" s="82"/>
      <c r="H39" s="81"/>
      <c r="I39" s="82"/>
      <c r="J39" s="81"/>
      <c r="K39" s="82"/>
    </row>
    <row r="40" spans="1:11" x14ac:dyDescent="0.25">
      <c r="A40" s="406" t="str">
        <f>B3</f>
        <v>9D</v>
      </c>
      <c r="B40" s="407">
        <v>560</v>
      </c>
      <c r="C40" s="408" t="s">
        <v>78</v>
      </c>
      <c r="D40" s="407">
        <v>562</v>
      </c>
      <c r="E40" s="409" t="s">
        <v>80</v>
      </c>
      <c r="F40" s="81">
        <v>205014</v>
      </c>
      <c r="G40" s="82"/>
      <c r="H40" s="81">
        <v>205014</v>
      </c>
      <c r="I40" s="82"/>
      <c r="J40" s="81">
        <v>200725</v>
      </c>
      <c r="K40" s="82"/>
    </row>
    <row r="41" spans="1:11" x14ac:dyDescent="0.25">
      <c r="A41" s="406" t="str">
        <f>B3</f>
        <v>9D</v>
      </c>
      <c r="B41" s="407">
        <v>560</v>
      </c>
      <c r="C41" s="408" t="s">
        <v>78</v>
      </c>
      <c r="D41" s="407">
        <v>563</v>
      </c>
      <c r="E41" s="409" t="s">
        <v>81</v>
      </c>
      <c r="F41" s="81"/>
      <c r="G41" s="82"/>
      <c r="H41" s="81"/>
      <c r="I41" s="82"/>
      <c r="J41" s="81"/>
      <c r="K41" s="82"/>
    </row>
    <row r="42" spans="1:11" x14ac:dyDescent="0.25">
      <c r="A42" s="406" t="str">
        <f>B3</f>
        <v>9D</v>
      </c>
      <c r="B42" s="407">
        <v>560</v>
      </c>
      <c r="C42" s="408" t="s">
        <v>78</v>
      </c>
      <c r="D42" s="407">
        <v>564</v>
      </c>
      <c r="E42" s="409" t="s">
        <v>82</v>
      </c>
      <c r="F42" s="81"/>
      <c r="G42" s="82"/>
      <c r="H42" s="81"/>
      <c r="I42" s="82"/>
      <c r="J42" s="81"/>
      <c r="K42" s="82"/>
    </row>
    <row r="43" spans="1:11" x14ac:dyDescent="0.25">
      <c r="A43" s="406" t="str">
        <f>B3</f>
        <v>9D</v>
      </c>
      <c r="B43" s="407">
        <v>560</v>
      </c>
      <c r="C43" s="408" t="s">
        <v>78</v>
      </c>
      <c r="D43" s="407">
        <v>565</v>
      </c>
      <c r="E43" s="409" t="s">
        <v>83</v>
      </c>
      <c r="F43" s="81"/>
      <c r="G43" s="82"/>
      <c r="H43" s="81"/>
      <c r="I43" s="82"/>
      <c r="J43" s="81"/>
      <c r="K43" s="82"/>
    </row>
    <row r="44" spans="1:11" x14ac:dyDescent="0.25">
      <c r="A44" s="406" t="str">
        <f>B3</f>
        <v>9D</v>
      </c>
      <c r="B44" s="407">
        <v>560</v>
      </c>
      <c r="C44" s="408" t="s">
        <v>78</v>
      </c>
      <c r="D44" s="407">
        <v>566</v>
      </c>
      <c r="E44" s="409" t="s">
        <v>84</v>
      </c>
      <c r="F44" s="81"/>
      <c r="G44" s="82"/>
      <c r="H44" s="81"/>
      <c r="I44" s="82"/>
      <c r="J44" s="81"/>
      <c r="K44" s="82"/>
    </row>
    <row r="45" spans="1:11" x14ac:dyDescent="0.25">
      <c r="A45" s="406" t="str">
        <f>B3</f>
        <v>9D</v>
      </c>
      <c r="B45" s="407">
        <v>560</v>
      </c>
      <c r="C45" s="408" t="s">
        <v>78</v>
      </c>
      <c r="D45" s="407">
        <v>567</v>
      </c>
      <c r="E45" s="409" t="s">
        <v>85</v>
      </c>
      <c r="F45" s="81"/>
      <c r="G45" s="82"/>
      <c r="H45" s="81"/>
      <c r="I45" s="82"/>
      <c r="J45" s="81"/>
      <c r="K45" s="82"/>
    </row>
    <row r="46" spans="1:11" x14ac:dyDescent="0.25">
      <c r="A46" s="406" t="str">
        <f>B3</f>
        <v>9D</v>
      </c>
      <c r="B46" s="407">
        <v>560</v>
      </c>
      <c r="C46" s="408" t="s">
        <v>78</v>
      </c>
      <c r="D46" s="407">
        <v>570</v>
      </c>
      <c r="E46" s="409" t="s">
        <v>86</v>
      </c>
      <c r="F46" s="81"/>
      <c r="G46" s="82"/>
      <c r="H46" s="81"/>
      <c r="I46" s="82"/>
      <c r="J46" s="81"/>
      <c r="K46" s="82"/>
    </row>
    <row r="47" spans="1:11" x14ac:dyDescent="0.25">
      <c r="A47" s="406" t="str">
        <f>B3</f>
        <v>9D</v>
      </c>
      <c r="B47" s="407">
        <v>560</v>
      </c>
      <c r="C47" s="408" t="s">
        <v>78</v>
      </c>
      <c r="D47" s="407">
        <v>571</v>
      </c>
      <c r="E47" s="409" t="s">
        <v>87</v>
      </c>
      <c r="F47" s="81"/>
      <c r="G47" s="82"/>
      <c r="H47" s="81"/>
      <c r="I47" s="82"/>
      <c r="J47" s="81"/>
      <c r="K47" s="82"/>
    </row>
    <row r="48" spans="1:11" x14ac:dyDescent="0.25">
      <c r="A48" s="406" t="str">
        <f>B3</f>
        <v>9D</v>
      </c>
      <c r="B48" s="407">
        <v>560</v>
      </c>
      <c r="C48" s="408" t="s">
        <v>78</v>
      </c>
      <c r="D48" s="407">
        <v>574</v>
      </c>
      <c r="E48" s="409" t="s">
        <v>88</v>
      </c>
      <c r="F48" s="81"/>
      <c r="G48" s="82"/>
      <c r="H48" s="81"/>
      <c r="I48" s="82"/>
      <c r="J48" s="81"/>
      <c r="K48" s="82"/>
    </row>
    <row r="49" spans="1:11" x14ac:dyDescent="0.25">
      <c r="A49" s="406" t="str">
        <f>B3</f>
        <v>9D</v>
      </c>
      <c r="B49" s="407">
        <v>560</v>
      </c>
      <c r="C49" s="408" t="s">
        <v>78</v>
      </c>
      <c r="D49" s="407">
        <v>575</v>
      </c>
      <c r="E49" s="409" t="s">
        <v>89</v>
      </c>
      <c r="F49" s="81"/>
      <c r="G49" s="82"/>
      <c r="H49" s="81"/>
      <c r="I49" s="82"/>
      <c r="J49" s="81"/>
      <c r="K49" s="82"/>
    </row>
    <row r="50" spans="1:11" x14ac:dyDescent="0.25">
      <c r="A50" s="406" t="str">
        <f>B3</f>
        <v>9D</v>
      </c>
      <c r="B50" s="407">
        <v>560</v>
      </c>
      <c r="C50" s="408" t="s">
        <v>78</v>
      </c>
      <c r="D50" s="407">
        <v>576</v>
      </c>
      <c r="E50" s="409" t="s">
        <v>90</v>
      </c>
      <c r="F50" s="81"/>
      <c r="G50" s="82"/>
      <c r="H50" s="81"/>
      <c r="I50" s="82"/>
      <c r="J50" s="81"/>
      <c r="K50" s="82"/>
    </row>
    <row r="51" spans="1:11" x14ac:dyDescent="0.25">
      <c r="A51" s="406" t="str">
        <f>B3</f>
        <v>9D</v>
      </c>
      <c r="B51" s="407">
        <v>560</v>
      </c>
      <c r="C51" s="408" t="s">
        <v>78</v>
      </c>
      <c r="D51" s="407">
        <v>577</v>
      </c>
      <c r="E51" s="409" t="s">
        <v>91</v>
      </c>
      <c r="F51" s="81"/>
      <c r="G51" s="82"/>
      <c r="H51" s="81"/>
      <c r="I51" s="82"/>
      <c r="J51" s="81"/>
      <c r="K51" s="82"/>
    </row>
    <row r="52" spans="1:11" x14ac:dyDescent="0.25">
      <c r="A52" s="406" t="str">
        <f>B3</f>
        <v>9D</v>
      </c>
      <c r="B52" s="407">
        <v>560</v>
      </c>
      <c r="C52" s="408" t="s">
        <v>78</v>
      </c>
      <c r="D52" s="407">
        <v>578</v>
      </c>
      <c r="E52" s="409" t="s">
        <v>92</v>
      </c>
      <c r="F52" s="81"/>
      <c r="G52" s="82"/>
      <c r="H52" s="81"/>
      <c r="I52" s="82"/>
      <c r="J52" s="81"/>
      <c r="K52" s="82"/>
    </row>
    <row r="53" spans="1:11" x14ac:dyDescent="0.25">
      <c r="A53" s="406" t="str">
        <f>B3</f>
        <v>9D</v>
      </c>
      <c r="B53" s="407">
        <v>560</v>
      </c>
      <c r="C53" s="408" t="s">
        <v>78</v>
      </c>
      <c r="D53" s="407">
        <v>579</v>
      </c>
      <c r="E53" s="409" t="s">
        <v>93</v>
      </c>
      <c r="F53" s="81"/>
      <c r="G53" s="82"/>
      <c r="H53" s="81"/>
      <c r="I53" s="82"/>
      <c r="J53" s="81"/>
      <c r="K53" s="82"/>
    </row>
    <row r="54" spans="1:11" x14ac:dyDescent="0.25">
      <c r="A54" s="406" t="str">
        <f>$B$3</f>
        <v>9D</v>
      </c>
      <c r="B54" s="407">
        <v>560</v>
      </c>
      <c r="C54" s="408" t="s">
        <v>78</v>
      </c>
      <c r="D54" s="407"/>
      <c r="E54" s="409" t="s">
        <v>94</v>
      </c>
      <c r="F54" s="387"/>
      <c r="G54" s="388"/>
      <c r="H54" s="387"/>
      <c r="I54" s="388"/>
      <c r="J54" s="387"/>
      <c r="K54" s="388"/>
    </row>
    <row r="55" spans="1:11" x14ac:dyDescent="0.25">
      <c r="A55" s="406" t="str">
        <f t="shared" ref="A55:A62" si="4">$B$3</f>
        <v>9D</v>
      </c>
      <c r="B55" s="407">
        <v>560</v>
      </c>
      <c r="C55" s="408" t="s">
        <v>78</v>
      </c>
      <c r="D55" s="407"/>
      <c r="E55" s="409" t="s">
        <v>95</v>
      </c>
      <c r="F55" s="387"/>
      <c r="G55" s="388"/>
      <c r="H55" s="387"/>
      <c r="I55" s="388"/>
      <c r="J55" s="387"/>
      <c r="K55" s="388"/>
    </row>
    <row r="56" spans="1:11" x14ac:dyDescent="0.25">
      <c r="A56" s="406" t="str">
        <f t="shared" si="4"/>
        <v>9D</v>
      </c>
      <c r="B56" s="407">
        <v>560</v>
      </c>
      <c r="C56" s="408" t="s">
        <v>78</v>
      </c>
      <c r="D56" s="407"/>
      <c r="E56" s="409" t="s">
        <v>96</v>
      </c>
      <c r="F56" s="387"/>
      <c r="G56" s="388"/>
      <c r="H56" s="387"/>
      <c r="I56" s="388"/>
      <c r="J56" s="387"/>
      <c r="K56" s="388"/>
    </row>
    <row r="57" spans="1:11" x14ac:dyDescent="0.25">
      <c r="A57" s="406" t="str">
        <f t="shared" si="4"/>
        <v>9D</v>
      </c>
      <c r="B57" s="407">
        <v>560</v>
      </c>
      <c r="C57" s="408" t="s">
        <v>78</v>
      </c>
      <c r="D57" s="407"/>
      <c r="E57" s="409" t="s">
        <v>97</v>
      </c>
      <c r="F57" s="387"/>
      <c r="G57" s="388"/>
      <c r="H57" s="387"/>
      <c r="I57" s="388"/>
      <c r="J57" s="387"/>
      <c r="K57" s="388"/>
    </row>
    <row r="58" spans="1:11" x14ac:dyDescent="0.25">
      <c r="A58" s="406" t="str">
        <f t="shared" si="4"/>
        <v>9D</v>
      </c>
      <c r="B58" s="407">
        <v>560</v>
      </c>
      <c r="C58" s="408" t="s">
        <v>78</v>
      </c>
      <c r="D58" s="407"/>
      <c r="E58" s="409" t="s">
        <v>98</v>
      </c>
      <c r="F58" s="387"/>
      <c r="G58" s="388"/>
      <c r="H58" s="387"/>
      <c r="I58" s="388"/>
      <c r="J58" s="387"/>
      <c r="K58" s="388"/>
    </row>
    <row r="59" spans="1:11" x14ac:dyDescent="0.25">
      <c r="A59" s="499" t="str">
        <f t="shared" si="4"/>
        <v>9D</v>
      </c>
      <c r="B59" s="500">
        <v>560</v>
      </c>
      <c r="C59" s="501" t="s">
        <v>78</v>
      </c>
      <c r="D59" s="500"/>
      <c r="E59" s="502" t="s">
        <v>99</v>
      </c>
      <c r="F59" s="503"/>
      <c r="G59" s="504"/>
      <c r="H59" s="503"/>
      <c r="I59" s="504"/>
      <c r="J59" s="503"/>
      <c r="K59" s="504"/>
    </row>
    <row r="60" spans="1:11" x14ac:dyDescent="0.25">
      <c r="A60" s="499">
        <v>0</v>
      </c>
      <c r="B60" s="500">
        <v>560</v>
      </c>
      <c r="C60" s="501" t="s">
        <v>78</v>
      </c>
      <c r="D60" s="500"/>
      <c r="E60" s="502" t="s">
        <v>100</v>
      </c>
      <c r="F60" s="503"/>
      <c r="G60" s="504"/>
      <c r="H60" s="503"/>
      <c r="I60" s="504"/>
      <c r="J60" s="503"/>
      <c r="K60" s="504"/>
    </row>
    <row r="61" spans="1:11" x14ac:dyDescent="0.25">
      <c r="A61" s="499" t="str">
        <f t="shared" si="4"/>
        <v>9D</v>
      </c>
      <c r="B61" s="500">
        <v>560</v>
      </c>
      <c r="C61" s="501" t="s">
        <v>78</v>
      </c>
      <c r="D61" s="500"/>
      <c r="E61" s="502" t="s">
        <v>101</v>
      </c>
      <c r="F61" s="503"/>
      <c r="G61" s="504"/>
      <c r="H61" s="503"/>
      <c r="I61" s="504"/>
      <c r="J61" s="503"/>
      <c r="K61" s="504"/>
    </row>
    <row r="62" spans="1:11" x14ac:dyDescent="0.25">
      <c r="A62" s="499" t="str">
        <f t="shared" si="4"/>
        <v>9D</v>
      </c>
      <c r="B62" s="500">
        <v>560</v>
      </c>
      <c r="C62" s="501" t="s">
        <v>78</v>
      </c>
      <c r="D62" s="500"/>
      <c r="E62" s="502" t="s">
        <v>102</v>
      </c>
      <c r="F62" s="503"/>
      <c r="G62" s="504"/>
      <c r="H62" s="503"/>
      <c r="I62" s="504"/>
      <c r="J62" s="503"/>
      <c r="K62" s="504"/>
    </row>
    <row r="63" spans="1:11" s="3" customFormat="1" x14ac:dyDescent="0.25">
      <c r="A63" s="83"/>
      <c r="B63" s="84"/>
      <c r="C63" s="85" t="s">
        <v>103</v>
      </c>
      <c r="D63" s="84"/>
      <c r="E63" s="86"/>
      <c r="F63" s="87">
        <f t="shared" ref="F63:K63" si="5">SUM(F39:F58)</f>
        <v>205014</v>
      </c>
      <c r="G63" s="88">
        <f t="shared" si="5"/>
        <v>0</v>
      </c>
      <c r="H63" s="87">
        <f t="shared" si="5"/>
        <v>205014</v>
      </c>
      <c r="I63" s="88">
        <f t="shared" si="5"/>
        <v>0</v>
      </c>
      <c r="J63" s="87">
        <f t="shared" si="5"/>
        <v>200725</v>
      </c>
      <c r="K63" s="88">
        <f t="shared" si="5"/>
        <v>0</v>
      </c>
    </row>
    <row r="64" spans="1:11" s="3" customFormat="1" x14ac:dyDescent="0.25">
      <c r="A64" s="83"/>
      <c r="B64" s="84"/>
      <c r="C64" s="85"/>
      <c r="D64" s="84"/>
      <c r="E64" s="86" t="s">
        <v>32</v>
      </c>
      <c r="F64" s="87"/>
      <c r="G64" s="88"/>
      <c r="H64" s="87"/>
      <c r="I64" s="88"/>
      <c r="J64" s="87"/>
      <c r="K64" s="88"/>
    </row>
    <row r="65" spans="1:11" x14ac:dyDescent="0.25">
      <c r="A65" s="78" t="str">
        <f>B3</f>
        <v>9D</v>
      </c>
      <c r="B65" s="79">
        <v>580</v>
      </c>
      <c r="C65" s="21" t="s">
        <v>104</v>
      </c>
      <c r="D65" s="79">
        <v>581</v>
      </c>
      <c r="E65" s="80" t="s">
        <v>105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9D</v>
      </c>
      <c r="B66" s="79">
        <v>580</v>
      </c>
      <c r="C66" s="21" t="s">
        <v>104</v>
      </c>
      <c r="D66" s="79">
        <v>582</v>
      </c>
      <c r="E66" s="80" t="s">
        <v>106</v>
      </c>
      <c r="F66" s="81"/>
      <c r="G66" s="82"/>
      <c r="H66" s="81"/>
      <c r="I66" s="82"/>
      <c r="J66" s="81"/>
      <c r="K66" s="82"/>
    </row>
    <row r="67" spans="1:11" x14ac:dyDescent="0.25">
      <c r="A67" s="78" t="str">
        <f>B3</f>
        <v>9D</v>
      </c>
      <c r="B67" s="79">
        <v>580</v>
      </c>
      <c r="C67" s="21" t="s">
        <v>104</v>
      </c>
      <c r="D67" s="79">
        <v>583</v>
      </c>
      <c r="E67" s="80" t="s">
        <v>107</v>
      </c>
      <c r="F67" s="81"/>
      <c r="G67" s="82">
        <v>4393256</v>
      </c>
      <c r="H67" s="81"/>
      <c r="I67" s="82">
        <v>3400000</v>
      </c>
      <c r="J67" s="81"/>
      <c r="K67" s="82">
        <v>4000000</v>
      </c>
    </row>
    <row r="68" spans="1:11" x14ac:dyDescent="0.25">
      <c r="A68" s="78" t="str">
        <f>B3</f>
        <v>9D</v>
      </c>
      <c r="B68" s="79">
        <v>580</v>
      </c>
      <c r="C68" s="21" t="s">
        <v>104</v>
      </c>
      <c r="D68" s="79">
        <v>589</v>
      </c>
      <c r="E68" s="80" t="s">
        <v>108</v>
      </c>
      <c r="F68" s="81"/>
      <c r="G68" s="82"/>
      <c r="H68" s="81"/>
      <c r="I68" s="82"/>
      <c r="J68" s="81"/>
      <c r="K68" s="82"/>
    </row>
    <row r="69" spans="1:11" s="3" customFormat="1" x14ac:dyDescent="0.25">
      <c r="A69" s="83"/>
      <c r="B69" s="84"/>
      <c r="C69" s="85" t="s">
        <v>109</v>
      </c>
      <c r="D69" s="84"/>
      <c r="E69" s="86"/>
      <c r="F69" s="87">
        <f t="shared" ref="F69:K69" si="6">SUM(F65:F68)</f>
        <v>0</v>
      </c>
      <c r="G69" s="88">
        <f t="shared" si="6"/>
        <v>4393256</v>
      </c>
      <c r="H69" s="87">
        <f t="shared" si="6"/>
        <v>0</v>
      </c>
      <c r="I69" s="88">
        <f t="shared" si="6"/>
        <v>3400000</v>
      </c>
      <c r="J69" s="87">
        <f t="shared" si="6"/>
        <v>0</v>
      </c>
      <c r="K69" s="88">
        <f t="shared" si="6"/>
        <v>4000000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 t="str">
        <f>B3</f>
        <v>9D</v>
      </c>
      <c r="B71" s="79">
        <v>590</v>
      </c>
      <c r="C71" s="85" t="s">
        <v>110</v>
      </c>
      <c r="D71" s="79">
        <v>591</v>
      </c>
      <c r="E71" s="80" t="s">
        <v>110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 t="str">
        <f>B3</f>
        <v>9D</v>
      </c>
      <c r="B73" s="79">
        <v>600</v>
      </c>
      <c r="C73" s="21" t="s">
        <v>111</v>
      </c>
      <c r="D73" s="79">
        <v>601</v>
      </c>
      <c r="E73" s="80" t="s">
        <v>112</v>
      </c>
      <c r="F73" s="81"/>
      <c r="G73" s="82"/>
      <c r="H73" s="81"/>
      <c r="I73" s="82"/>
      <c r="J73" s="81"/>
      <c r="K73" s="82"/>
    </row>
    <row r="74" spans="1:11" x14ac:dyDescent="0.25">
      <c r="A74" s="78" t="str">
        <f>B3</f>
        <v>9D</v>
      </c>
      <c r="B74" s="79">
        <v>600</v>
      </c>
      <c r="C74" s="21" t="s">
        <v>111</v>
      </c>
      <c r="D74" s="79">
        <v>602</v>
      </c>
      <c r="E74" s="80" t="s">
        <v>113</v>
      </c>
      <c r="F74" s="81">
        <v>0</v>
      </c>
      <c r="G74" s="82"/>
      <c r="H74" s="81">
        <v>0</v>
      </c>
      <c r="I74" s="82"/>
      <c r="J74" s="81">
        <v>0</v>
      </c>
      <c r="K74" s="82"/>
    </row>
    <row r="75" spans="1:11" x14ac:dyDescent="0.25">
      <c r="A75" s="78" t="str">
        <f>B3</f>
        <v>9D</v>
      </c>
      <c r="B75" s="79">
        <v>600</v>
      </c>
      <c r="C75" s="21" t="s">
        <v>111</v>
      </c>
      <c r="D75" s="79">
        <v>603</v>
      </c>
      <c r="E75" s="80" t="s">
        <v>114</v>
      </c>
      <c r="F75" s="81"/>
      <c r="G75" s="82"/>
      <c r="H75" s="81"/>
      <c r="I75" s="82"/>
      <c r="J75" s="81"/>
      <c r="K75" s="82"/>
    </row>
    <row r="76" spans="1:11" x14ac:dyDescent="0.25">
      <c r="A76" s="78" t="str">
        <f>B3</f>
        <v>9D</v>
      </c>
      <c r="B76" s="79">
        <v>600</v>
      </c>
      <c r="C76" s="21" t="s">
        <v>111</v>
      </c>
      <c r="D76" s="79">
        <v>604</v>
      </c>
      <c r="E76" s="80" t="s">
        <v>115</v>
      </c>
      <c r="F76" s="81"/>
      <c r="G76" s="82"/>
      <c r="H76" s="81"/>
      <c r="I76" s="82"/>
      <c r="J76" s="81"/>
      <c r="K76" s="82"/>
    </row>
    <row r="77" spans="1:11" s="3" customFormat="1" x14ac:dyDescent="0.25">
      <c r="A77" s="83"/>
      <c r="B77" s="84"/>
      <c r="C77" s="85" t="s">
        <v>116</v>
      </c>
      <c r="D77" s="84"/>
      <c r="E77" s="86"/>
      <c r="F77" s="87">
        <f>SUM(F73:F76)</f>
        <v>0</v>
      </c>
      <c r="G77" s="88">
        <f t="shared" ref="G77:K77" si="7">SUM(G73:G76)</f>
        <v>0</v>
      </c>
      <c r="H77" s="87">
        <f t="shared" si="7"/>
        <v>0</v>
      </c>
      <c r="I77" s="88">
        <f t="shared" si="7"/>
        <v>0</v>
      </c>
      <c r="J77" s="87">
        <f t="shared" si="7"/>
        <v>0</v>
      </c>
      <c r="K77" s="88">
        <f t="shared" si="7"/>
        <v>0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 t="str">
        <f>B3</f>
        <v>9D</v>
      </c>
      <c r="B79" s="79">
        <v>610</v>
      </c>
      <c r="C79" s="85" t="s">
        <v>117</v>
      </c>
      <c r="D79" s="79">
        <v>611</v>
      </c>
      <c r="E79" s="80" t="s">
        <v>117</v>
      </c>
      <c r="F79" s="87"/>
      <c r="G79" s="88"/>
      <c r="H79" s="87"/>
      <c r="I79" s="88"/>
      <c r="J79" s="87"/>
      <c r="K79" s="88"/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 t="str">
        <f>B3</f>
        <v>9D</v>
      </c>
      <c r="B81" s="79">
        <v>620</v>
      </c>
      <c r="C81" s="21" t="s">
        <v>118</v>
      </c>
      <c r="D81" s="79">
        <v>621</v>
      </c>
      <c r="E81" s="80" t="s">
        <v>119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9D</v>
      </c>
      <c r="B82" s="79">
        <v>620</v>
      </c>
      <c r="C82" s="21" t="s">
        <v>118</v>
      </c>
      <c r="D82" s="79">
        <v>622</v>
      </c>
      <c r="E82" s="80" t="s">
        <v>120</v>
      </c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9D</v>
      </c>
      <c r="B83" s="79">
        <v>620</v>
      </c>
      <c r="C83" s="21" t="s">
        <v>118</v>
      </c>
      <c r="D83" s="79">
        <v>623</v>
      </c>
      <c r="E83" s="80" t="s">
        <v>121</v>
      </c>
      <c r="F83" s="81"/>
      <c r="G83" s="82"/>
      <c r="H83" s="81"/>
      <c r="I83" s="82"/>
      <c r="J83" s="81"/>
      <c r="K83" s="82"/>
    </row>
    <row r="84" spans="1:11" x14ac:dyDescent="0.25">
      <c r="A84" s="78" t="str">
        <f>B3</f>
        <v>9D</v>
      </c>
      <c r="B84" s="79">
        <v>620</v>
      </c>
      <c r="C84" s="21" t="s">
        <v>118</v>
      </c>
      <c r="D84" s="79">
        <v>629</v>
      </c>
      <c r="E84" s="80" t="s">
        <v>122</v>
      </c>
      <c r="F84" s="81"/>
      <c r="G84" s="82"/>
      <c r="H84" s="81"/>
      <c r="I84" s="82"/>
      <c r="J84" s="81"/>
      <c r="K84" s="82"/>
    </row>
    <row r="85" spans="1:11" s="3" customFormat="1" x14ac:dyDescent="0.25">
      <c r="A85" s="83"/>
      <c r="B85" s="84"/>
      <c r="C85" s="85" t="s">
        <v>123</v>
      </c>
      <c r="D85" s="84"/>
      <c r="E85" s="86"/>
      <c r="F85" s="87">
        <f t="shared" ref="F85:K85" si="8">SUM(F81:F84)</f>
        <v>0</v>
      </c>
      <c r="G85" s="88">
        <f t="shared" si="8"/>
        <v>0</v>
      </c>
      <c r="H85" s="87">
        <f t="shared" si="8"/>
        <v>0</v>
      </c>
      <c r="I85" s="88">
        <f t="shared" si="8"/>
        <v>0</v>
      </c>
      <c r="J85" s="87">
        <f t="shared" si="8"/>
        <v>0</v>
      </c>
      <c r="K85" s="88">
        <f t="shared" si="8"/>
        <v>0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 t="str">
        <f>B3</f>
        <v>9D</v>
      </c>
      <c r="B87" s="79">
        <v>660</v>
      </c>
      <c r="C87" s="21" t="s">
        <v>124</v>
      </c>
      <c r="D87" s="79">
        <v>661</v>
      </c>
      <c r="E87" s="80" t="s">
        <v>125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9D</v>
      </c>
      <c r="B88" s="79">
        <v>660</v>
      </c>
      <c r="C88" s="21" t="s">
        <v>124</v>
      </c>
      <c r="D88" s="79">
        <v>662</v>
      </c>
      <c r="E88" s="80" t="s">
        <v>126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9D</v>
      </c>
      <c r="B89" s="79">
        <v>660</v>
      </c>
      <c r="C89" s="21" t="s">
        <v>124</v>
      </c>
      <c r="D89" s="79">
        <v>663</v>
      </c>
      <c r="E89" s="80" t="s">
        <v>127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9D</v>
      </c>
      <c r="B90" s="79">
        <v>660</v>
      </c>
      <c r="C90" s="21" t="s">
        <v>124</v>
      </c>
      <c r="D90" s="79">
        <v>664</v>
      </c>
      <c r="E90" s="80" t="s">
        <v>128</v>
      </c>
      <c r="F90" s="81"/>
      <c r="G90" s="82"/>
      <c r="H90" s="81"/>
      <c r="I90" s="82"/>
      <c r="J90" s="81"/>
      <c r="K90" s="82"/>
    </row>
    <row r="91" spans="1:11" x14ac:dyDescent="0.25">
      <c r="A91" s="78">
        <v>0</v>
      </c>
      <c r="B91" s="79">
        <v>660</v>
      </c>
      <c r="C91" s="21" t="s">
        <v>124</v>
      </c>
      <c r="D91" s="79">
        <v>665</v>
      </c>
      <c r="E91" s="80" t="s">
        <v>129</v>
      </c>
      <c r="F91" s="387"/>
      <c r="G91" s="388"/>
      <c r="H91" s="387"/>
      <c r="I91" s="388"/>
      <c r="J91" s="387"/>
      <c r="K91" s="388"/>
    </row>
    <row r="92" spans="1:11" x14ac:dyDescent="0.25">
      <c r="A92" s="78" t="str">
        <f>B3</f>
        <v>9D</v>
      </c>
      <c r="B92" s="79">
        <v>660</v>
      </c>
      <c r="C92" s="21" t="s">
        <v>124</v>
      </c>
      <c r="D92" s="79">
        <v>666</v>
      </c>
      <c r="E92" s="80" t="s">
        <v>130</v>
      </c>
      <c r="F92" s="81"/>
      <c r="G92" s="82"/>
      <c r="H92" s="81"/>
      <c r="I92" s="82"/>
      <c r="J92" s="81"/>
      <c r="K92" s="82"/>
    </row>
    <row r="93" spans="1:11" s="3" customFormat="1" x14ac:dyDescent="0.25">
      <c r="A93" s="83"/>
      <c r="B93" s="84"/>
      <c r="C93" s="85" t="s">
        <v>131</v>
      </c>
      <c r="D93" s="84"/>
      <c r="E93" s="86"/>
      <c r="F93" s="87">
        <f t="shared" ref="F93:K93" si="9">SUM(F87:F92)</f>
        <v>0</v>
      </c>
      <c r="G93" s="88">
        <f t="shared" si="9"/>
        <v>0</v>
      </c>
      <c r="H93" s="87">
        <f t="shared" si="9"/>
        <v>0</v>
      </c>
      <c r="I93" s="88">
        <f t="shared" si="9"/>
        <v>0</v>
      </c>
      <c r="J93" s="87">
        <f t="shared" si="9"/>
        <v>0</v>
      </c>
      <c r="K93" s="88">
        <f t="shared" si="9"/>
        <v>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 t="str">
        <f>B3</f>
        <v>9D</v>
      </c>
      <c r="B95" s="79">
        <v>670</v>
      </c>
      <c r="C95" s="21" t="s">
        <v>132</v>
      </c>
      <c r="D95" s="79">
        <v>671</v>
      </c>
      <c r="E95" s="80" t="s">
        <v>133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9D</v>
      </c>
      <c r="B96" s="79">
        <v>670</v>
      </c>
      <c r="C96" s="21" t="s">
        <v>132</v>
      </c>
      <c r="D96" s="79">
        <v>672</v>
      </c>
      <c r="E96" s="80" t="s">
        <v>134</v>
      </c>
      <c r="F96" s="81"/>
      <c r="G96" s="82"/>
      <c r="H96" s="81"/>
      <c r="I96" s="82"/>
      <c r="J96" s="81"/>
      <c r="K96" s="82"/>
    </row>
    <row r="97" spans="1:11" x14ac:dyDescent="0.25">
      <c r="A97" s="78" t="str">
        <f>B3</f>
        <v>9D</v>
      </c>
      <c r="B97" s="79">
        <v>670</v>
      </c>
      <c r="C97" s="21" t="s">
        <v>135</v>
      </c>
      <c r="D97" s="79">
        <v>673</v>
      </c>
      <c r="E97" s="80" t="s">
        <v>136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137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138</v>
      </c>
      <c r="D100" s="84"/>
      <c r="E100" s="86"/>
      <c r="F100" s="87">
        <f t="shared" ref="F100:K100" si="11">F98+F93+F85+F79+F77+F71+F69+F63+F37+F32+F24+F20+F7</f>
        <v>9700958</v>
      </c>
      <c r="G100" s="88">
        <f t="shared" si="11"/>
        <v>5741004</v>
      </c>
      <c r="H100" s="87">
        <f t="shared" si="11"/>
        <v>10156039</v>
      </c>
      <c r="I100" s="88">
        <f t="shared" si="11"/>
        <v>4360000</v>
      </c>
      <c r="J100" s="87">
        <f t="shared" si="11"/>
        <v>10024465</v>
      </c>
      <c r="K100" s="88">
        <f t="shared" si="11"/>
        <v>5305000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139</v>
      </c>
      <c r="D102" s="79">
        <v>681</v>
      </c>
      <c r="E102" s="80" t="s">
        <v>140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139</v>
      </c>
      <c r="D103" s="79">
        <v>682</v>
      </c>
      <c r="E103" s="80" t="s">
        <v>141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139</v>
      </c>
      <c r="D104" s="79">
        <v>683</v>
      </c>
      <c r="E104" s="80" t="s">
        <v>142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139</v>
      </c>
      <c r="D105" s="79">
        <v>684</v>
      </c>
      <c r="E105" s="80" t="s">
        <v>143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139</v>
      </c>
      <c r="D106" s="79">
        <v>685</v>
      </c>
      <c r="E106" s="80" t="s">
        <v>75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144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65</v>
      </c>
      <c r="D109" s="79">
        <v>535</v>
      </c>
      <c r="E109" s="80" t="s">
        <v>145</v>
      </c>
      <c r="F109" s="81"/>
      <c r="G109" s="82"/>
      <c r="H109" s="81"/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146</v>
      </c>
      <c r="D111" s="92"/>
      <c r="E111" s="93"/>
      <c r="F111" s="94">
        <f t="shared" ref="F111:K111" si="13">F100-F107+F109</f>
        <v>9700958</v>
      </c>
      <c r="G111" s="95">
        <f t="shared" si="13"/>
        <v>5741004</v>
      </c>
      <c r="H111" s="94">
        <f t="shared" si="13"/>
        <v>10156039</v>
      </c>
      <c r="I111" s="95">
        <f t="shared" si="13"/>
        <v>4360000</v>
      </c>
      <c r="J111" s="94">
        <f t="shared" si="13"/>
        <v>10024465</v>
      </c>
      <c r="K111" s="95">
        <f t="shared" si="13"/>
        <v>5305000</v>
      </c>
    </row>
    <row r="112" spans="1:11" ht="15.75" thickTop="1" x14ac:dyDescent="0.25"/>
    <row r="113" spans="5:5" x14ac:dyDescent="0.25">
      <c r="E113" t="s">
        <v>32</v>
      </c>
    </row>
    <row r="116" spans="5:5" x14ac:dyDescent="0.25">
      <c r="E116" t="s">
        <v>32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I27" sqref="I2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147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4" spans="1:11" x14ac:dyDescent="0.25">
      <c r="A4" s="5"/>
      <c r="B4"/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  <c r="F7" s="8">
        <v>1880807</v>
      </c>
      <c r="H7" s="8">
        <v>2257282</v>
      </c>
      <c r="J7" s="8">
        <v>2280424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  <c r="F8" s="8">
        <v>523519</v>
      </c>
      <c r="H8" s="8">
        <v>557993</v>
      </c>
      <c r="J8" s="8">
        <v>602754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  <c r="F9" s="8">
        <v>875068</v>
      </c>
      <c r="H9" s="8">
        <v>1086161</v>
      </c>
      <c r="J9" s="8">
        <v>1046764</v>
      </c>
    </row>
    <row r="10" spans="1:11" x14ac:dyDescent="0.25">
      <c r="C10" t="s">
        <v>153</v>
      </c>
      <c r="F10" s="8">
        <f t="shared" ref="F10:K10" si="0">SUM(F7:F9)</f>
        <v>3279394</v>
      </c>
      <c r="G10" s="8">
        <f t="shared" si="0"/>
        <v>0</v>
      </c>
      <c r="H10" s="8">
        <f t="shared" si="0"/>
        <v>3901436</v>
      </c>
      <c r="I10" s="8">
        <f t="shared" si="0"/>
        <v>0</v>
      </c>
      <c r="J10" s="8">
        <f t="shared" si="0"/>
        <v>3929942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  <c r="F12" s="8">
        <v>2954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  <c r="F14" s="8">
        <v>41928</v>
      </c>
      <c r="H14" s="8">
        <v>37929</v>
      </c>
      <c r="J14" s="8">
        <v>13600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  <c r="F16" s="8">
        <v>188180</v>
      </c>
      <c r="H16" s="8">
        <v>16017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  <c r="F32" s="8">
        <v>24773</v>
      </c>
      <c r="H32" s="8">
        <v>65000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24773</v>
      </c>
      <c r="G35" s="8">
        <f t="shared" si="2"/>
        <v>0</v>
      </c>
      <c r="H35" s="8">
        <f t="shared" si="2"/>
        <v>65000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 t="str">
        <f>Revenue!B3</f>
        <v>9D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3537229</v>
      </c>
      <c r="G44" s="8">
        <f t="shared" si="3"/>
        <v>0</v>
      </c>
      <c r="H44" s="8">
        <f t="shared" si="3"/>
        <v>4020382</v>
      </c>
      <c r="I44" s="8">
        <f t="shared" si="3"/>
        <v>0</v>
      </c>
      <c r="J44" s="8">
        <f t="shared" si="3"/>
        <v>3943542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179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 t="str">
        <f>Revenue!B3</f>
        <v>9D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180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2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2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2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2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2" x14ac:dyDescent="0.25">
      <c r="A42" t="str">
        <f>Revenue!B3</f>
        <v>9D</v>
      </c>
      <c r="B42" s="1">
        <v>900</v>
      </c>
      <c r="C42" t="s">
        <v>177</v>
      </c>
      <c r="D42" s="1">
        <v>901</v>
      </c>
      <c r="E42" t="s">
        <v>177</v>
      </c>
      <c r="L42" s="8"/>
    </row>
    <row r="44" spans="1:12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J13" sqref="J1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181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  <c r="F7" s="8">
        <v>647321</v>
      </c>
      <c r="H7" s="8">
        <v>666346</v>
      </c>
      <c r="J7" s="8">
        <v>268936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  <c r="F9" s="8">
        <v>191837</v>
      </c>
      <c r="H9" s="8">
        <v>279865</v>
      </c>
      <c r="J9" s="8">
        <v>107574</v>
      </c>
    </row>
    <row r="10" spans="1:11" x14ac:dyDescent="0.25">
      <c r="C10" t="s">
        <v>153</v>
      </c>
      <c r="F10" s="8">
        <f t="shared" ref="F10:K10" si="0">SUM(F7:F9)</f>
        <v>839158</v>
      </c>
      <c r="G10" s="8">
        <f t="shared" si="0"/>
        <v>0</v>
      </c>
      <c r="H10" s="8">
        <f t="shared" si="0"/>
        <v>946211</v>
      </c>
      <c r="I10" s="8">
        <f t="shared" si="0"/>
        <v>0</v>
      </c>
      <c r="J10" s="8">
        <f t="shared" si="0"/>
        <v>376510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  <c r="F12" s="8">
        <v>462</v>
      </c>
      <c r="J12" s="8">
        <v>1000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  <c r="F14" s="8">
        <v>44091</v>
      </c>
      <c r="H14" s="8">
        <v>61818</v>
      </c>
      <c r="J14" s="8">
        <v>5000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  <c r="H16" s="8">
        <v>4377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  <c r="H31" s="8">
        <v>2500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2500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 t="str">
        <f>Revenue!B3</f>
        <v>9D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883711</v>
      </c>
      <c r="G44" s="8">
        <f t="shared" si="3"/>
        <v>0</v>
      </c>
      <c r="H44" s="8">
        <f t="shared" si="3"/>
        <v>1014906</v>
      </c>
      <c r="I44" s="8">
        <f t="shared" si="3"/>
        <v>0</v>
      </c>
      <c r="J44" s="8">
        <f t="shared" si="3"/>
        <v>382510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30" sqref="J3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182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  <c r="F7" s="8">
        <v>514279</v>
      </c>
      <c r="H7" s="8">
        <v>640983</v>
      </c>
      <c r="J7" s="8">
        <v>542891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  <c r="F9" s="8">
        <v>201054</v>
      </c>
      <c r="H9" s="8">
        <v>269213</v>
      </c>
      <c r="J9" s="8">
        <v>217156</v>
      </c>
    </row>
    <row r="10" spans="1:11" x14ac:dyDescent="0.25">
      <c r="C10" t="s">
        <v>153</v>
      </c>
      <c r="F10" s="8">
        <f t="shared" ref="F10:K10" si="0">SUM(F7:F9)</f>
        <v>715333</v>
      </c>
      <c r="G10" s="8">
        <f t="shared" si="0"/>
        <v>0</v>
      </c>
      <c r="H10" s="8">
        <f t="shared" si="0"/>
        <v>910196</v>
      </c>
      <c r="I10" s="8">
        <f t="shared" si="0"/>
        <v>0</v>
      </c>
      <c r="J10" s="8">
        <f t="shared" si="0"/>
        <v>760047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  <c r="F12" s="8">
        <v>4269</v>
      </c>
      <c r="H12" s="8">
        <v>2000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  <c r="F14" s="8">
        <v>50639</v>
      </c>
      <c r="H14" s="8">
        <v>47879</v>
      </c>
      <c r="J14" s="8">
        <v>36810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  <c r="F16" s="8">
        <v>19468</v>
      </c>
      <c r="H16" s="8">
        <v>9211</v>
      </c>
      <c r="J16" s="8">
        <v>22000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  <c r="F26" s="8">
        <v>1824</v>
      </c>
    </row>
    <row r="27" spans="1:11" x14ac:dyDescent="0.25">
      <c r="C27" t="s">
        <v>167</v>
      </c>
      <c r="F27" s="8">
        <f t="shared" ref="F27:K27" si="1">SUM(F18:F26)</f>
        <v>1824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  <c r="F32" s="8">
        <v>1775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1775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  <c r="F39" s="8">
        <v>5564</v>
      </c>
      <c r="J39" s="8">
        <v>5564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798872</v>
      </c>
      <c r="G44" s="8">
        <f t="shared" si="3"/>
        <v>0</v>
      </c>
      <c r="H44" s="8">
        <f t="shared" si="3"/>
        <v>969286</v>
      </c>
      <c r="I44" s="8">
        <f t="shared" si="3"/>
        <v>0</v>
      </c>
      <c r="J44" s="8">
        <f t="shared" si="3"/>
        <v>824421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1" activePane="bottomLeft" state="frozen"/>
      <selection pane="bottomLeft" activeCell="H27" sqref="H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183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  <c r="F7" s="8">
        <v>1345962</v>
      </c>
      <c r="H7" s="8">
        <v>1303108</v>
      </c>
      <c r="J7" s="8">
        <v>1576416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  <c r="F8" s="8">
        <v>37895</v>
      </c>
      <c r="H8" s="8">
        <v>135488</v>
      </c>
      <c r="J8" s="8">
        <v>66320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  <c r="F9" s="8">
        <v>952243</v>
      </c>
      <c r="H9" s="8">
        <v>572176</v>
      </c>
      <c r="J9" s="8">
        <v>1137876</v>
      </c>
    </row>
    <row r="10" spans="1:11" x14ac:dyDescent="0.25">
      <c r="C10" t="s">
        <v>153</v>
      </c>
      <c r="F10" s="8">
        <f t="shared" ref="F10:K10" si="0">SUM(F7:F9)</f>
        <v>2336100</v>
      </c>
      <c r="G10" s="8">
        <f t="shared" si="0"/>
        <v>0</v>
      </c>
      <c r="H10" s="8">
        <f t="shared" si="0"/>
        <v>2010772</v>
      </c>
      <c r="I10" s="8">
        <f t="shared" si="0"/>
        <v>0</v>
      </c>
      <c r="J10" s="8">
        <f t="shared" si="0"/>
        <v>2780612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  <c r="F12" s="8">
        <v>11996</v>
      </c>
      <c r="H12" s="8">
        <v>25451</v>
      </c>
      <c r="J12" s="8">
        <v>16000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  <c r="F14" s="8">
        <v>221971</v>
      </c>
      <c r="H14" s="8">
        <v>114842</v>
      </c>
      <c r="J14" s="8">
        <v>232000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  <c r="F16" s="8">
        <v>19623</v>
      </c>
      <c r="H16" s="8">
        <v>16999</v>
      </c>
      <c r="J16" s="8">
        <v>22660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  <c r="F18" s="8">
        <v>9750</v>
      </c>
      <c r="H18" s="8">
        <v>15000</v>
      </c>
      <c r="J18" s="8">
        <v>10000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  <c r="H21" s="8">
        <v>1000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  <c r="F26" s="8">
        <f>12550-9750</f>
        <v>2800</v>
      </c>
      <c r="H26" s="8">
        <v>4000</v>
      </c>
      <c r="J26" s="8">
        <f>15000-10000</f>
        <v>5000</v>
      </c>
    </row>
    <row r="27" spans="1:11" x14ac:dyDescent="0.25">
      <c r="C27" t="s">
        <v>167</v>
      </c>
      <c r="F27" s="8">
        <f t="shared" ref="F27:K27" si="1">SUM(F18:F26)</f>
        <v>12550</v>
      </c>
      <c r="G27" s="8">
        <f t="shared" si="1"/>
        <v>0</v>
      </c>
      <c r="H27" s="8">
        <f t="shared" si="1"/>
        <v>20000</v>
      </c>
      <c r="I27" s="8">
        <f t="shared" si="1"/>
        <v>0</v>
      </c>
      <c r="J27" s="8">
        <f>SUM(J18:J26)</f>
        <v>15000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  <c r="F29" s="8">
        <v>23120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  <c r="F32" s="8">
        <v>2650</v>
      </c>
      <c r="H32" s="8">
        <v>35000</v>
      </c>
      <c r="J32" s="8">
        <v>7135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2650</v>
      </c>
      <c r="G35" s="8">
        <f t="shared" si="2"/>
        <v>0</v>
      </c>
      <c r="H35" s="8">
        <f t="shared" si="2"/>
        <v>35000</v>
      </c>
      <c r="I35" s="8">
        <f t="shared" si="2"/>
        <v>0</v>
      </c>
      <c r="J35" s="8">
        <f t="shared" si="2"/>
        <v>7135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  <c r="F39" s="8">
        <v>270673</v>
      </c>
      <c r="H39" s="8">
        <v>265256</v>
      </c>
      <c r="J39" s="8">
        <v>278317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2898683</v>
      </c>
      <c r="G44" s="8">
        <f t="shared" si="3"/>
        <v>0</v>
      </c>
      <c r="H44" s="8">
        <f t="shared" si="3"/>
        <v>2488320</v>
      </c>
      <c r="I44" s="8">
        <f t="shared" si="3"/>
        <v>0</v>
      </c>
      <c r="J44" s="8">
        <f t="shared" si="3"/>
        <v>3351724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30" sqref="J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184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  <c r="H29" s="8">
        <v>5000</v>
      </c>
      <c r="J29" s="8">
        <v>15000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5000</v>
      </c>
      <c r="I44" s="8">
        <f t="shared" si="3"/>
        <v>0</v>
      </c>
      <c r="J44" s="8">
        <f t="shared" si="3"/>
        <v>15000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H26" sqref="H2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185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  <c r="F8" s="8">
        <v>22485</v>
      </c>
      <c r="H8" s="8">
        <v>44457</v>
      </c>
      <c r="J8" s="8">
        <v>39300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  <c r="F9" s="8">
        <v>3877</v>
      </c>
      <c r="H9" s="8">
        <v>8910</v>
      </c>
      <c r="J9" s="8">
        <v>8776</v>
      </c>
    </row>
    <row r="10" spans="1:11" x14ac:dyDescent="0.25">
      <c r="C10" t="s">
        <v>153</v>
      </c>
      <c r="F10" s="8">
        <f t="shared" ref="F10:K10" si="0">SUM(F7:F9)</f>
        <v>26362</v>
      </c>
      <c r="G10" s="8">
        <f t="shared" si="0"/>
        <v>0</v>
      </c>
      <c r="H10" s="8">
        <f t="shared" si="0"/>
        <v>53367</v>
      </c>
      <c r="I10" s="8">
        <f t="shared" si="0"/>
        <v>0</v>
      </c>
      <c r="J10" s="8">
        <f t="shared" si="0"/>
        <v>48076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  <c r="F14" s="8">
        <v>938178</v>
      </c>
      <c r="H14" s="8">
        <v>927394</v>
      </c>
      <c r="J14" s="8">
        <v>890000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  <c r="F16" s="8">
        <v>29421</v>
      </c>
      <c r="H16" s="8">
        <v>15000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  <c r="F20" s="8">
        <v>4000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  <c r="H26" s="8">
        <v>20000</v>
      </c>
    </row>
    <row r="27" spans="1:11" x14ac:dyDescent="0.25">
      <c r="C27" t="s">
        <v>167</v>
      </c>
      <c r="F27" s="8">
        <f t="shared" ref="F27:K27" si="1">SUM(F18:F26)</f>
        <v>4000</v>
      </c>
      <c r="G27" s="8">
        <f t="shared" si="1"/>
        <v>0</v>
      </c>
      <c r="H27" s="8">
        <f t="shared" si="1"/>
        <v>20000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  <c r="F32" s="8">
        <v>1031</v>
      </c>
      <c r="H32" s="8">
        <v>30000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1031</v>
      </c>
      <c r="G35" s="8">
        <f t="shared" si="2"/>
        <v>0</v>
      </c>
      <c r="H35" s="8">
        <f t="shared" si="2"/>
        <v>30000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998992</v>
      </c>
      <c r="G44" s="8">
        <f t="shared" si="3"/>
        <v>0</v>
      </c>
      <c r="H44" s="8">
        <f t="shared" si="3"/>
        <v>1045761</v>
      </c>
      <c r="I44" s="8">
        <f t="shared" si="3"/>
        <v>0</v>
      </c>
      <c r="J44" s="8">
        <f t="shared" si="3"/>
        <v>938076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186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J40" sqref="J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187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  <c r="F39" s="8">
        <v>583471</v>
      </c>
      <c r="H39" s="8">
        <v>612384</v>
      </c>
      <c r="J39" s="8">
        <v>569192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583471</v>
      </c>
      <c r="G44" s="8">
        <f t="shared" si="3"/>
        <v>0</v>
      </c>
      <c r="H44" s="8">
        <f t="shared" si="3"/>
        <v>612384</v>
      </c>
      <c r="I44" s="8">
        <f t="shared" si="3"/>
        <v>0</v>
      </c>
      <c r="J44" s="8">
        <f t="shared" si="3"/>
        <v>569192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J6" activePane="bottomRight" state="frozen"/>
      <selection pane="topRight" activeCell="B30" sqref="B30"/>
      <selection pane="bottomLeft" activeCell="B30" sqref="B30"/>
      <selection pane="bottomRight" activeCell="T8" sqref="T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188</v>
      </c>
      <c r="D1" s="1"/>
    </row>
    <row r="2" spans="1:23" x14ac:dyDescent="0.25">
      <c r="A2" s="6" t="s">
        <v>2</v>
      </c>
      <c r="B2" s="9" t="str">
        <f>Revenue!B2</f>
        <v>Central Louisiana Technical Community College</v>
      </c>
      <c r="D2" s="1"/>
    </row>
    <row r="3" spans="1:23" x14ac:dyDescent="0.25">
      <c r="A3" s="6" t="s">
        <v>3</v>
      </c>
      <c r="B3" s="7" t="str">
        <f>Revenue!B3</f>
        <v>9D</v>
      </c>
      <c r="D3" s="1"/>
    </row>
    <row r="5" spans="1:23" s="3" customFormat="1" ht="15.75" thickBot="1" x14ac:dyDescent="0.3">
      <c r="A5" s="2" t="s">
        <v>189</v>
      </c>
    </row>
    <row r="6" spans="1:23" s="2" customFormat="1" ht="16.5" thickTop="1" thickBot="1" x14ac:dyDescent="0.3">
      <c r="A6" s="13" t="s">
        <v>38</v>
      </c>
      <c r="B6" s="13" t="s">
        <v>39</v>
      </c>
      <c r="C6" s="16" t="s">
        <v>190</v>
      </c>
      <c r="D6" s="16"/>
      <c r="E6" s="24"/>
      <c r="F6" s="26" t="s">
        <v>191</v>
      </c>
      <c r="G6" s="16"/>
      <c r="H6" s="24"/>
      <c r="I6" s="26" t="s">
        <v>192</v>
      </c>
      <c r="J6" s="16"/>
      <c r="K6" s="24"/>
      <c r="L6" s="26" t="s">
        <v>193</v>
      </c>
      <c r="M6" s="16"/>
      <c r="N6" s="24"/>
      <c r="O6" s="26" t="s">
        <v>194</v>
      </c>
      <c r="P6" s="16"/>
      <c r="Q6" s="24"/>
      <c r="R6" s="26" t="s">
        <v>195</v>
      </c>
      <c r="S6" s="16"/>
      <c r="T6" s="17"/>
      <c r="U6" s="26" t="s">
        <v>196</v>
      </c>
      <c r="V6" s="16"/>
      <c r="W6" s="17"/>
    </row>
    <row r="7" spans="1:23" s="2" customFormat="1" ht="16.5" thickTop="1" thickBot="1" x14ac:dyDescent="0.3">
      <c r="A7" s="14" t="s">
        <v>43</v>
      </c>
      <c r="B7" s="14" t="s">
        <v>44</v>
      </c>
      <c r="C7" s="14" t="s">
        <v>197</v>
      </c>
      <c r="D7" s="14" t="s">
        <v>198</v>
      </c>
      <c r="E7" s="25" t="s">
        <v>199</v>
      </c>
      <c r="F7" s="27" t="s">
        <v>197</v>
      </c>
      <c r="G7" s="14" t="s">
        <v>198</v>
      </c>
      <c r="H7" s="25" t="s">
        <v>199</v>
      </c>
      <c r="I7" s="27" t="s">
        <v>197</v>
      </c>
      <c r="J7" s="14" t="s">
        <v>198</v>
      </c>
      <c r="K7" s="25" t="s">
        <v>199</v>
      </c>
      <c r="L7" s="27" t="s">
        <v>197</v>
      </c>
      <c r="M7" s="14" t="s">
        <v>198</v>
      </c>
      <c r="N7" s="25" t="s">
        <v>199</v>
      </c>
      <c r="O7" s="27" t="s">
        <v>197</v>
      </c>
      <c r="P7" s="14" t="s">
        <v>198</v>
      </c>
      <c r="Q7" s="25" t="s">
        <v>199</v>
      </c>
      <c r="R7" s="27" t="s">
        <v>197</v>
      </c>
      <c r="S7" s="14" t="s">
        <v>198</v>
      </c>
      <c r="T7" s="15" t="s">
        <v>199</v>
      </c>
      <c r="U7" s="27" t="s">
        <v>197</v>
      </c>
      <c r="V7" s="14" t="s">
        <v>198</v>
      </c>
      <c r="W7" s="15" t="s">
        <v>199</v>
      </c>
    </row>
    <row r="8" spans="1:23" ht="15.75" thickTop="1" x14ac:dyDescent="0.25">
      <c r="A8" s="18">
        <v>641</v>
      </c>
      <c r="B8" s="19" t="s">
        <v>200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201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202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203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204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205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206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207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208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209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210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211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212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213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214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215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196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216</v>
      </c>
      <c r="C27" s="37"/>
    </row>
    <row r="28" spans="1:29" s="2" customFormat="1" ht="16.5" thickTop="1" thickBot="1" x14ac:dyDescent="0.3">
      <c r="A28" s="13" t="s">
        <v>38</v>
      </c>
      <c r="B28" s="13" t="s">
        <v>39</v>
      </c>
      <c r="C28" s="16" t="s">
        <v>217</v>
      </c>
      <c r="D28" s="16"/>
      <c r="E28" s="24"/>
      <c r="F28" s="26" t="s">
        <v>218</v>
      </c>
      <c r="G28" s="16"/>
      <c r="H28" s="24"/>
      <c r="I28" s="26" t="s">
        <v>191</v>
      </c>
      <c r="J28" s="16"/>
      <c r="K28" s="24"/>
      <c r="L28" s="26" t="s">
        <v>219</v>
      </c>
      <c r="M28" s="16"/>
      <c r="N28" s="24"/>
      <c r="O28" s="26" t="s">
        <v>192</v>
      </c>
      <c r="P28" s="16"/>
      <c r="Q28" s="24"/>
      <c r="R28" s="26" t="s">
        <v>220</v>
      </c>
      <c r="S28" s="16"/>
      <c r="T28" s="17"/>
      <c r="U28" s="26" t="s">
        <v>195</v>
      </c>
      <c r="V28" s="16"/>
      <c r="W28" s="17"/>
      <c r="X28" s="26" t="s">
        <v>221</v>
      </c>
      <c r="Y28" s="16"/>
      <c r="Z28" s="17"/>
      <c r="AA28" s="26" t="s">
        <v>222</v>
      </c>
      <c r="AB28" s="16"/>
      <c r="AC28" s="17"/>
    </row>
    <row r="29" spans="1:29" s="2" customFormat="1" ht="16.5" thickTop="1" thickBot="1" x14ac:dyDescent="0.3">
      <c r="A29" s="14" t="s">
        <v>43</v>
      </c>
      <c r="B29" s="14" t="s">
        <v>44</v>
      </c>
      <c r="C29" s="14" t="s">
        <v>197</v>
      </c>
      <c r="D29" s="14" t="s">
        <v>198</v>
      </c>
      <c r="E29" s="25" t="s">
        <v>199</v>
      </c>
      <c r="F29" s="27" t="s">
        <v>197</v>
      </c>
      <c r="G29" s="14" t="s">
        <v>198</v>
      </c>
      <c r="H29" s="25" t="s">
        <v>199</v>
      </c>
      <c r="I29" s="27" t="s">
        <v>197</v>
      </c>
      <c r="J29" s="14" t="s">
        <v>198</v>
      </c>
      <c r="K29" s="25" t="s">
        <v>199</v>
      </c>
      <c r="L29" s="27" t="s">
        <v>197</v>
      </c>
      <c r="M29" s="14" t="s">
        <v>198</v>
      </c>
      <c r="N29" s="25" t="s">
        <v>199</v>
      </c>
      <c r="O29" s="27" t="s">
        <v>197</v>
      </c>
      <c r="P29" s="14" t="s">
        <v>198</v>
      </c>
      <c r="Q29" s="25" t="s">
        <v>199</v>
      </c>
      <c r="R29" s="38" t="s">
        <v>197</v>
      </c>
      <c r="S29" s="14" t="s">
        <v>198</v>
      </c>
      <c r="T29" s="15" t="s">
        <v>199</v>
      </c>
      <c r="U29" s="27" t="s">
        <v>197</v>
      </c>
      <c r="V29" s="14" t="s">
        <v>198</v>
      </c>
      <c r="W29" s="15" t="s">
        <v>199</v>
      </c>
      <c r="X29" s="27" t="s">
        <v>197</v>
      </c>
      <c r="Y29" s="14" t="s">
        <v>198</v>
      </c>
      <c r="Z29" s="15" t="s">
        <v>199</v>
      </c>
      <c r="AA29" s="27" t="s">
        <v>197</v>
      </c>
      <c r="AB29" s="14" t="s">
        <v>198</v>
      </c>
      <c r="AC29" s="15" t="s">
        <v>199</v>
      </c>
    </row>
    <row r="30" spans="1:29" ht="15.75" thickTop="1" x14ac:dyDescent="0.25">
      <c r="A30" s="18">
        <v>811</v>
      </c>
      <c r="B30" s="19" t="s">
        <v>223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224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225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226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203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227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228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154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229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155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230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231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232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233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175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234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235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  <c r="C2" s="4"/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37</v>
      </c>
      <c r="C5" s="6" t="s">
        <v>37</v>
      </c>
      <c r="D5" s="2" t="s">
        <v>38</v>
      </c>
      <c r="E5" s="6" t="s">
        <v>39</v>
      </c>
      <c r="F5" s="10" t="s">
        <v>40</v>
      </c>
      <c r="G5" s="10"/>
      <c r="H5" s="10" t="s">
        <v>41</v>
      </c>
      <c r="I5" s="10"/>
      <c r="J5" s="10" t="s">
        <v>42</v>
      </c>
      <c r="K5" s="10"/>
    </row>
    <row r="6" spans="1:11" s="3" customFormat="1" x14ac:dyDescent="0.25">
      <c r="A6" s="2" t="s">
        <v>43</v>
      </c>
      <c r="B6" s="2" t="s">
        <v>43</v>
      </c>
      <c r="C6" s="6" t="s">
        <v>44</v>
      </c>
      <c r="D6" s="2" t="s">
        <v>43</v>
      </c>
      <c r="E6" s="6" t="s">
        <v>44</v>
      </c>
      <c r="F6" s="11" t="s">
        <v>45</v>
      </c>
      <c r="G6" s="11" t="s">
        <v>46</v>
      </c>
      <c r="H6" s="11" t="s">
        <v>45</v>
      </c>
      <c r="I6" s="11" t="s">
        <v>46</v>
      </c>
      <c r="J6" s="11" t="s">
        <v>45</v>
      </c>
      <c r="K6" s="11" t="s">
        <v>46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1" spans="1:11" x14ac:dyDescent="0.25">
      <c r="A41" t="str">
        <f>Revenue!B3</f>
        <v>9D</v>
      </c>
      <c r="B41" s="1">
        <v>900</v>
      </c>
      <c r="C41" t="s">
        <v>177</v>
      </c>
      <c r="D41" s="1">
        <v>901</v>
      </c>
      <c r="E41" t="s">
        <v>177</v>
      </c>
    </row>
    <row r="44" spans="1:11" x14ac:dyDescent="0.25">
      <c r="C44" s="3" t="s">
        <v>178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236</v>
      </c>
      <c r="B1" s="368"/>
      <c r="C1" s="368"/>
      <c r="D1" s="368" t="s">
        <v>2</v>
      </c>
      <c r="E1" s="370" t="str">
        <f>Revenue!B2</f>
        <v>Central Louisiana Technical Community College</v>
      </c>
      <c r="F1" s="393"/>
    </row>
    <row r="2" spans="1:6" ht="24" customHeight="1" x14ac:dyDescent="0.7">
      <c r="A2" s="373" t="s">
        <v>237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238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32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236</v>
      </c>
      <c r="B1" s="368"/>
      <c r="C1" s="368"/>
      <c r="D1" s="375" t="s">
        <v>2</v>
      </c>
      <c r="E1" s="370" t="str">
        <f>Revenue!B2</f>
        <v>Central Louisiana Technical Community College</v>
      </c>
      <c r="F1" s="376"/>
    </row>
    <row r="2" spans="1:6" s="377" customFormat="1" ht="20.100000000000001" customHeight="1" x14ac:dyDescent="0.3">
      <c r="A2" s="366" t="s">
        <v>239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240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241</v>
      </c>
      <c r="B4" s="321" t="s">
        <v>242</v>
      </c>
      <c r="C4" s="322" t="s">
        <v>243</v>
      </c>
      <c r="D4" s="322" t="s">
        <v>244</v>
      </c>
      <c r="E4" s="322" t="s">
        <v>245</v>
      </c>
      <c r="F4" s="323" t="s">
        <v>246</v>
      </c>
    </row>
    <row r="5" spans="1:6" s="327" customFormat="1" ht="15" customHeight="1" x14ac:dyDescent="0.25">
      <c r="A5" s="324"/>
      <c r="B5" s="325" t="s">
        <v>247</v>
      </c>
      <c r="C5" s="325" t="s">
        <v>247</v>
      </c>
      <c r="D5" s="535" t="s">
        <v>248</v>
      </c>
      <c r="E5" s="325" t="s">
        <v>249</v>
      </c>
      <c r="F5" s="326" t="s">
        <v>250</v>
      </c>
    </row>
    <row r="6" spans="1:6" ht="15" customHeight="1" x14ac:dyDescent="0.25">
      <c r="A6" s="328" t="s">
        <v>251</v>
      </c>
      <c r="B6" s="329"/>
      <c r="C6" s="329"/>
      <c r="D6" s="329"/>
      <c r="E6" s="329"/>
      <c r="F6" s="330"/>
    </row>
    <row r="7" spans="1:6" ht="15" customHeight="1" x14ac:dyDescent="0.25">
      <c r="A7" s="328" t="s">
        <v>252</v>
      </c>
      <c r="B7" s="329"/>
      <c r="C7" s="329"/>
      <c r="D7" s="329"/>
      <c r="E7" s="329"/>
      <c r="F7" s="331"/>
    </row>
    <row r="8" spans="1:6" ht="15" customHeight="1" x14ac:dyDescent="0.25">
      <c r="A8" s="332" t="s">
        <v>253</v>
      </c>
      <c r="B8" s="333">
        <f>Revenue!F34</f>
        <v>6120025</v>
      </c>
      <c r="C8" s="333">
        <f>Revenue!H34</f>
        <v>6120025</v>
      </c>
      <c r="D8" s="333">
        <f>Revenue!J34</f>
        <v>5992740</v>
      </c>
      <c r="E8" s="333">
        <f t="shared" ref="E8:E34" si="0">D8-C8</f>
        <v>-127285</v>
      </c>
      <c r="F8" s="334">
        <f t="shared" ref="F8:F34" si="1">IF(ISBLANK(E8),"  ",IF(C8&gt;0,E8/C8,IF(E8&gt;0,1,0)))</f>
        <v>-2.0798117654748143E-2</v>
      </c>
    </row>
    <row r="9" spans="1:6" ht="15" customHeight="1" x14ac:dyDescent="0.25">
      <c r="A9" s="332" t="s">
        <v>254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5" customFormat="1" ht="15" customHeight="1" x14ac:dyDescent="0.25">
      <c r="A10" s="510" t="s">
        <v>255</v>
      </c>
      <c r="B10" s="511">
        <f>SUM(B11:B34)</f>
        <v>205014</v>
      </c>
      <c r="C10" s="511">
        <f>SUM(C11:C34)</f>
        <v>205014</v>
      </c>
      <c r="D10" s="511">
        <f>SUM(D11:D34)</f>
        <v>200725</v>
      </c>
      <c r="E10" s="511">
        <f t="shared" si="0"/>
        <v>-4289</v>
      </c>
      <c r="F10" s="334">
        <f t="shared" si="1"/>
        <v>-2.0920522500902379E-2</v>
      </c>
    </row>
    <row r="11" spans="1:6" s="403" customFormat="1" ht="15" customHeight="1" x14ac:dyDescent="0.25">
      <c r="A11" s="336" t="s">
        <v>256</v>
      </c>
      <c r="B11" s="337">
        <f>Revenue!F39</f>
        <v>0</v>
      </c>
      <c r="C11" s="337">
        <f>Revenue!H39</f>
        <v>0</v>
      </c>
      <c r="D11" s="337">
        <f>Revenue!J39</f>
        <v>0</v>
      </c>
      <c r="E11" s="335">
        <f t="shared" si="0"/>
        <v>0</v>
      </c>
      <c r="F11" s="334">
        <f t="shared" si="1"/>
        <v>0</v>
      </c>
    </row>
    <row r="12" spans="1:6" s="403" customFormat="1" ht="15" customHeight="1" x14ac:dyDescent="0.25">
      <c r="A12" s="338" t="s">
        <v>257</v>
      </c>
      <c r="B12" s="337">
        <f>Revenue!F40</f>
        <v>205014</v>
      </c>
      <c r="C12" s="337">
        <f>Revenue!H40</f>
        <v>205014</v>
      </c>
      <c r="D12" s="337">
        <f>Revenue!J40</f>
        <v>200725</v>
      </c>
      <c r="E12" s="335">
        <f t="shared" si="0"/>
        <v>-4289</v>
      </c>
      <c r="F12" s="334">
        <f t="shared" si="1"/>
        <v>-2.0920522500902379E-2</v>
      </c>
    </row>
    <row r="13" spans="1:6" s="403" customFormat="1" ht="15" customHeight="1" x14ac:dyDescent="0.25">
      <c r="A13" s="338" t="s">
        <v>258</v>
      </c>
      <c r="B13" s="337">
        <f>Revenue!F41</f>
        <v>0</v>
      </c>
      <c r="C13" s="337">
        <f>Revenue!H41</f>
        <v>0</v>
      </c>
      <c r="D13" s="337">
        <f>Revenue!J41</f>
        <v>0</v>
      </c>
      <c r="E13" s="335">
        <f t="shared" si="0"/>
        <v>0</v>
      </c>
      <c r="F13" s="334">
        <f t="shared" si="1"/>
        <v>0</v>
      </c>
    </row>
    <row r="14" spans="1:6" s="403" customFormat="1" ht="15" customHeight="1" x14ac:dyDescent="0.25">
      <c r="A14" s="338" t="s">
        <v>259</v>
      </c>
      <c r="B14" s="337">
        <f>Revenue!F42</f>
        <v>0</v>
      </c>
      <c r="C14" s="337">
        <f>Revenue!H42</f>
        <v>0</v>
      </c>
      <c r="D14" s="337">
        <f>Revenue!J42</f>
        <v>0</v>
      </c>
      <c r="E14" s="335">
        <f t="shared" si="0"/>
        <v>0</v>
      </c>
      <c r="F14" s="334">
        <f t="shared" si="1"/>
        <v>0</v>
      </c>
    </row>
    <row r="15" spans="1:6" s="403" customFormat="1" ht="15" customHeight="1" x14ac:dyDescent="0.25">
      <c r="A15" s="338" t="s">
        <v>260</v>
      </c>
      <c r="B15" s="337">
        <f>Revenue!F43</f>
        <v>0</v>
      </c>
      <c r="C15" s="337">
        <f>Revenue!H43</f>
        <v>0</v>
      </c>
      <c r="D15" s="337">
        <f>Revenue!J43</f>
        <v>0</v>
      </c>
      <c r="E15" s="335">
        <f t="shared" si="0"/>
        <v>0</v>
      </c>
      <c r="F15" s="334">
        <f t="shared" si="1"/>
        <v>0</v>
      </c>
    </row>
    <row r="16" spans="1:6" s="403" customFormat="1" ht="15" customHeight="1" x14ac:dyDescent="0.25">
      <c r="A16" s="338" t="s">
        <v>261</v>
      </c>
      <c r="B16" s="337">
        <f>Revenue!F44</f>
        <v>0</v>
      </c>
      <c r="C16" s="337">
        <f>Revenue!H44</f>
        <v>0</v>
      </c>
      <c r="D16" s="337">
        <f>Revenue!J44</f>
        <v>0</v>
      </c>
      <c r="E16" s="335">
        <f t="shared" si="0"/>
        <v>0</v>
      </c>
      <c r="F16" s="334">
        <f t="shared" si="1"/>
        <v>0</v>
      </c>
    </row>
    <row r="17" spans="1:6" s="403" customFormat="1" ht="15" customHeight="1" x14ac:dyDescent="0.25">
      <c r="A17" s="338" t="s">
        <v>262</v>
      </c>
      <c r="B17" s="337">
        <f>Revenue!F49</f>
        <v>0</v>
      </c>
      <c r="C17" s="337">
        <f>Revenue!H49</f>
        <v>0</v>
      </c>
      <c r="D17" s="337">
        <f>Revenue!J49</f>
        <v>0</v>
      </c>
      <c r="E17" s="335">
        <f t="shared" si="0"/>
        <v>0</v>
      </c>
      <c r="F17" s="334">
        <f t="shared" si="1"/>
        <v>0</v>
      </c>
    </row>
    <row r="18" spans="1:6" s="403" customFormat="1" ht="15" customHeight="1" x14ac:dyDescent="0.25">
      <c r="A18" s="338" t="s">
        <v>263</v>
      </c>
      <c r="B18" s="337">
        <f>Revenue!F45</f>
        <v>0</v>
      </c>
      <c r="C18" s="337">
        <f>Revenue!H45</f>
        <v>0</v>
      </c>
      <c r="D18" s="337">
        <f>Revenue!J45</f>
        <v>0</v>
      </c>
      <c r="E18" s="335">
        <f t="shared" si="0"/>
        <v>0</v>
      </c>
      <c r="F18" s="334">
        <f t="shared" si="1"/>
        <v>0</v>
      </c>
    </row>
    <row r="19" spans="1:6" s="403" customFormat="1" ht="15" customHeight="1" x14ac:dyDescent="0.25">
      <c r="A19" s="338" t="s">
        <v>264</v>
      </c>
      <c r="B19" s="337">
        <f>Revenue!F46</f>
        <v>0</v>
      </c>
      <c r="C19" s="337">
        <f>Revenue!H46</f>
        <v>0</v>
      </c>
      <c r="D19" s="337">
        <f>Revenue!J46</f>
        <v>0</v>
      </c>
      <c r="E19" s="335">
        <f t="shared" si="0"/>
        <v>0</v>
      </c>
      <c r="F19" s="334">
        <f t="shared" si="1"/>
        <v>0</v>
      </c>
    </row>
    <row r="20" spans="1:6" s="403" customFormat="1" ht="15" customHeight="1" x14ac:dyDescent="0.25">
      <c r="A20" s="338" t="s">
        <v>265</v>
      </c>
      <c r="B20" s="337">
        <f>Revenue!F47</f>
        <v>0</v>
      </c>
      <c r="C20" s="337">
        <f>Revenue!H47</f>
        <v>0</v>
      </c>
      <c r="D20" s="337">
        <f>Revenue!J47</f>
        <v>0</v>
      </c>
      <c r="E20" s="335">
        <f t="shared" si="0"/>
        <v>0</v>
      </c>
      <c r="F20" s="334">
        <f t="shared" si="1"/>
        <v>0</v>
      </c>
    </row>
    <row r="21" spans="1:6" s="403" customFormat="1" ht="15" customHeight="1" x14ac:dyDescent="0.25">
      <c r="A21" s="583" t="s">
        <v>266</v>
      </c>
      <c r="B21" s="337">
        <f>Revenue!F48</f>
        <v>0</v>
      </c>
      <c r="C21" s="337">
        <f>Revenue!H48</f>
        <v>0</v>
      </c>
      <c r="D21" s="337">
        <f>Revenue!J48</f>
        <v>0</v>
      </c>
      <c r="E21" s="335">
        <f t="shared" si="0"/>
        <v>0</v>
      </c>
      <c r="F21" s="334">
        <f t="shared" si="1"/>
        <v>0</v>
      </c>
    </row>
    <row r="22" spans="1:6" s="403" customFormat="1" ht="15" customHeight="1" x14ac:dyDescent="0.25">
      <c r="A22" s="583" t="s">
        <v>267</v>
      </c>
      <c r="B22" s="337">
        <f>Revenue!F50</f>
        <v>0</v>
      </c>
      <c r="C22" s="337">
        <f>Revenue!H50</f>
        <v>0</v>
      </c>
      <c r="D22" s="337">
        <f>Revenue!J50</f>
        <v>0</v>
      </c>
      <c r="E22" s="335">
        <f t="shared" si="0"/>
        <v>0</v>
      </c>
      <c r="F22" s="334">
        <f t="shared" si="1"/>
        <v>0</v>
      </c>
    </row>
    <row r="23" spans="1:6" s="403" customFormat="1" ht="15" customHeight="1" x14ac:dyDescent="0.25">
      <c r="A23" s="583" t="s">
        <v>268</v>
      </c>
      <c r="B23" s="337">
        <f>Revenue!F51</f>
        <v>0</v>
      </c>
      <c r="C23" s="337">
        <f>Revenue!H51</f>
        <v>0</v>
      </c>
      <c r="D23" s="337">
        <f>Revenue!J51</f>
        <v>0</v>
      </c>
      <c r="E23" s="335">
        <f t="shared" si="0"/>
        <v>0</v>
      </c>
      <c r="F23" s="334">
        <f t="shared" si="1"/>
        <v>0</v>
      </c>
    </row>
    <row r="24" spans="1:6" s="403" customFormat="1" ht="15" customHeight="1" x14ac:dyDescent="0.25">
      <c r="A24" s="583" t="s">
        <v>269</v>
      </c>
      <c r="B24" s="337">
        <f>Revenue!F52</f>
        <v>0</v>
      </c>
      <c r="C24" s="337">
        <f>Revenue!H52</f>
        <v>0</v>
      </c>
      <c r="D24" s="337">
        <f>Revenue!J52</f>
        <v>0</v>
      </c>
      <c r="E24" s="335">
        <f t="shared" si="0"/>
        <v>0</v>
      </c>
      <c r="F24" s="334">
        <f t="shared" si="1"/>
        <v>0</v>
      </c>
    </row>
    <row r="25" spans="1:6" s="403" customFormat="1" ht="15" customHeight="1" x14ac:dyDescent="0.25">
      <c r="A25" s="583" t="s">
        <v>270</v>
      </c>
      <c r="B25" s="337">
        <f>Revenue!F53</f>
        <v>0</v>
      </c>
      <c r="C25" s="337">
        <f>Revenue!H53</f>
        <v>0</v>
      </c>
      <c r="D25" s="337">
        <f>Revenue!J53</f>
        <v>0</v>
      </c>
      <c r="E25" s="335">
        <f t="shared" si="0"/>
        <v>0</v>
      </c>
      <c r="F25" s="334">
        <f t="shared" si="1"/>
        <v>0</v>
      </c>
    </row>
    <row r="26" spans="1:6" s="403" customFormat="1" ht="15" customHeight="1" x14ac:dyDescent="0.25">
      <c r="A26" s="583" t="s">
        <v>271</v>
      </c>
      <c r="B26" s="337">
        <f>Revenue!F54</f>
        <v>0</v>
      </c>
      <c r="C26" s="337">
        <f>Revenue!H54</f>
        <v>0</v>
      </c>
      <c r="D26" s="337">
        <f>Revenue!J54</f>
        <v>0</v>
      </c>
      <c r="E26" s="335">
        <f t="shared" si="0"/>
        <v>0</v>
      </c>
      <c r="F26" s="334">
        <f t="shared" si="1"/>
        <v>0</v>
      </c>
    </row>
    <row r="27" spans="1:6" s="403" customFormat="1" ht="15" customHeight="1" x14ac:dyDescent="0.25">
      <c r="A27" s="583" t="s">
        <v>272</v>
      </c>
      <c r="B27" s="337">
        <f>Revenue!F55</f>
        <v>0</v>
      </c>
      <c r="C27" s="337">
        <f>Revenue!H55</f>
        <v>0</v>
      </c>
      <c r="D27" s="337">
        <f>Revenue!J55</f>
        <v>0</v>
      </c>
      <c r="E27" s="335">
        <f t="shared" si="0"/>
        <v>0</v>
      </c>
      <c r="F27" s="334">
        <f t="shared" si="1"/>
        <v>0</v>
      </c>
    </row>
    <row r="28" spans="1:6" s="403" customFormat="1" ht="15" customHeight="1" x14ac:dyDescent="0.25">
      <c r="A28" s="583" t="s">
        <v>273</v>
      </c>
      <c r="B28" s="337">
        <f>Revenue!F56</f>
        <v>0</v>
      </c>
      <c r="C28" s="337">
        <f>Revenue!H56</f>
        <v>0</v>
      </c>
      <c r="D28" s="337">
        <f>Revenue!J56</f>
        <v>0</v>
      </c>
      <c r="E28" s="335">
        <f t="shared" si="0"/>
        <v>0</v>
      </c>
      <c r="F28" s="334">
        <f t="shared" si="1"/>
        <v>0</v>
      </c>
    </row>
    <row r="29" spans="1:6" s="403" customFormat="1" ht="15" customHeight="1" x14ac:dyDescent="0.25">
      <c r="A29" s="583" t="s">
        <v>274</v>
      </c>
      <c r="B29" s="337">
        <f>Revenue!F57</f>
        <v>0</v>
      </c>
      <c r="C29" s="337">
        <f>Revenue!H57</f>
        <v>0</v>
      </c>
      <c r="D29" s="337">
        <f>Revenue!J57</f>
        <v>0</v>
      </c>
      <c r="E29" s="335">
        <f t="shared" si="0"/>
        <v>0</v>
      </c>
      <c r="F29" s="334">
        <f t="shared" si="1"/>
        <v>0</v>
      </c>
    </row>
    <row r="30" spans="1:6" s="403" customFormat="1" ht="15" customHeight="1" x14ac:dyDescent="0.25">
      <c r="A30" s="583" t="s">
        <v>275</v>
      </c>
      <c r="B30" s="337">
        <f>Revenue!F58</f>
        <v>0</v>
      </c>
      <c r="C30" s="337">
        <f>Revenue!H58</f>
        <v>0</v>
      </c>
      <c r="D30" s="337">
        <f>Revenue!J58</f>
        <v>0</v>
      </c>
      <c r="E30" s="335">
        <f t="shared" si="0"/>
        <v>0</v>
      </c>
      <c r="F30" s="334">
        <f t="shared" si="1"/>
        <v>0</v>
      </c>
    </row>
    <row r="31" spans="1:6" s="403" customFormat="1" ht="15" customHeight="1" x14ac:dyDescent="0.25">
      <c r="A31" s="583" t="s">
        <v>276</v>
      </c>
      <c r="B31" s="337">
        <f>Revenue!F59</f>
        <v>0</v>
      </c>
      <c r="C31" s="337">
        <f>Revenue!H59</f>
        <v>0</v>
      </c>
      <c r="D31" s="337">
        <f>Revenue!J59</f>
        <v>0</v>
      </c>
      <c r="E31" s="335">
        <f t="shared" si="0"/>
        <v>0</v>
      </c>
      <c r="F31" s="334">
        <f t="shared" si="1"/>
        <v>0</v>
      </c>
    </row>
    <row r="32" spans="1:6" s="403" customFormat="1" ht="15" customHeight="1" x14ac:dyDescent="0.25">
      <c r="A32" s="583" t="s">
        <v>277</v>
      </c>
      <c r="B32" s="337">
        <f>Revenue!F60</f>
        <v>0</v>
      </c>
      <c r="C32" s="337">
        <f>Revenue!H60</f>
        <v>0</v>
      </c>
      <c r="D32" s="337">
        <f>Revenue!J60</f>
        <v>0</v>
      </c>
      <c r="E32" s="335">
        <f t="shared" si="0"/>
        <v>0</v>
      </c>
      <c r="F32" s="334">
        <f t="shared" si="1"/>
        <v>0</v>
      </c>
    </row>
    <row r="33" spans="1:12" s="403" customFormat="1" ht="15" customHeight="1" x14ac:dyDescent="0.25">
      <c r="A33" s="583" t="s">
        <v>278</v>
      </c>
      <c r="B33" s="337">
        <f>Revenue!F61</f>
        <v>0</v>
      </c>
      <c r="C33" s="337">
        <f>Revenue!H61</f>
        <v>0</v>
      </c>
      <c r="D33" s="337">
        <f>Revenue!J61</f>
        <v>0</v>
      </c>
      <c r="E33" s="335">
        <f t="shared" si="0"/>
        <v>0</v>
      </c>
      <c r="F33" s="334">
        <f t="shared" si="1"/>
        <v>0</v>
      </c>
    </row>
    <row r="34" spans="1:12" s="403" customFormat="1" ht="15" customHeight="1" x14ac:dyDescent="0.25">
      <c r="A34" s="583" t="s">
        <v>279</v>
      </c>
      <c r="B34" s="337">
        <f>Revenue!F62</f>
        <v>0</v>
      </c>
      <c r="C34" s="337">
        <f>Revenue!H62</f>
        <v>0</v>
      </c>
      <c r="D34" s="337">
        <f>Revenue!J62</f>
        <v>0</v>
      </c>
      <c r="E34" s="335">
        <f t="shared" si="0"/>
        <v>0</v>
      </c>
      <c r="F34" s="334">
        <f t="shared" si="1"/>
        <v>0</v>
      </c>
    </row>
    <row r="35" spans="1:12" ht="15" customHeight="1" x14ac:dyDescent="0.25">
      <c r="A35" s="339" t="s">
        <v>280</v>
      </c>
      <c r="B35" s="337"/>
      <c r="C35" s="337"/>
      <c r="D35" s="337"/>
      <c r="E35" s="337"/>
      <c r="F35" s="330"/>
    </row>
    <row r="36" spans="1:12" ht="15" customHeight="1" x14ac:dyDescent="0.25">
      <c r="A36" s="336" t="s">
        <v>281</v>
      </c>
      <c r="B36" s="333">
        <f>Revenue!F95+Revenue!F96</f>
        <v>0</v>
      </c>
      <c r="C36" s="333">
        <f>Revenue!H95+Revenue!H96</f>
        <v>0</v>
      </c>
      <c r="D36" s="333">
        <f>Revenue!J95+Revenue!J96</f>
        <v>0</v>
      </c>
      <c r="E36" s="333">
        <f>D36-C36</f>
        <v>0</v>
      </c>
      <c r="F36" s="334">
        <f>IF(ISBLANK(E36),"  ",IF(C36&gt;0,E36/C36,IF(E36&gt;0,1,0)))</f>
        <v>0</v>
      </c>
    </row>
    <row r="37" spans="1:12" ht="15" customHeight="1" x14ac:dyDescent="0.25">
      <c r="A37" s="340" t="s">
        <v>282</v>
      </c>
      <c r="B37" s="337"/>
      <c r="C37" s="337"/>
      <c r="D37" s="337"/>
      <c r="E37" s="337"/>
      <c r="F37" s="330"/>
    </row>
    <row r="38" spans="1:12" ht="15" customHeight="1" x14ac:dyDescent="0.25">
      <c r="A38" s="336" t="s">
        <v>281</v>
      </c>
      <c r="B38" s="329">
        <f>Revenue!F97</f>
        <v>0</v>
      </c>
      <c r="C38" s="329">
        <f>Revenue!H97</f>
        <v>0</v>
      </c>
      <c r="D38" s="329">
        <f>Revenue!J97</f>
        <v>0</v>
      </c>
      <c r="E38" s="333">
        <f>D38-C38</f>
        <v>0</v>
      </c>
      <c r="F38" s="334">
        <f>IF(ISBLANK(E38),"  ",IF(C38&gt;0,E38/C38,IF(E38&gt;0,1,0)))</f>
        <v>0</v>
      </c>
    </row>
    <row r="39" spans="1:12" ht="15" customHeight="1" x14ac:dyDescent="0.25">
      <c r="A39" s="338"/>
      <c r="B39" s="337"/>
      <c r="C39" s="337"/>
      <c r="D39" s="337"/>
      <c r="E39" s="335"/>
      <c r="F39" s="334" t="str">
        <f>IF(ISBLANK(E39),"  ",IF(C39&gt;0,E39/C39,IF(E39&gt;0,1,0)))</f>
        <v xml:space="preserve">  </v>
      </c>
    </row>
    <row r="40" spans="1:12" s="3" customFormat="1" ht="15" customHeight="1" x14ac:dyDescent="0.25">
      <c r="A40" s="341" t="s">
        <v>283</v>
      </c>
      <c r="B40" s="342">
        <f>B39+B38+B36+B10+B9+B8</f>
        <v>6325039</v>
      </c>
      <c r="C40" s="342">
        <f>C39+C38+C36+C10+C9+C8</f>
        <v>6325039</v>
      </c>
      <c r="D40" s="342">
        <f>D39+D38+D36+D10+D9+D8</f>
        <v>6193465</v>
      </c>
      <c r="E40" s="342">
        <f>D40-C40</f>
        <v>-131574</v>
      </c>
      <c r="F40" s="343">
        <f>IF(ISBLANK(E40),"  ",IF(C40&gt;0,E40/C40,IF(E40&gt;0,1,0)))</f>
        <v>-2.080208517291356E-2</v>
      </c>
    </row>
    <row r="41" spans="1:12" ht="15" customHeight="1" x14ac:dyDescent="0.25">
      <c r="A41" s="339" t="s">
        <v>284</v>
      </c>
      <c r="B41" s="337"/>
      <c r="C41" s="337"/>
      <c r="D41" s="337"/>
      <c r="E41" s="337"/>
      <c r="F41" s="330"/>
    </row>
    <row r="42" spans="1:12" ht="15" customHeight="1" x14ac:dyDescent="0.25">
      <c r="A42" s="344" t="s">
        <v>285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3">
        <f t="shared" ref="E42:E47" si="2">D42-C42</f>
        <v>0</v>
      </c>
      <c r="F42" s="334">
        <f t="shared" ref="F42:F47" si="3">IF(ISBLANK(E42),"  ",IF(C42&gt;0,E42/C42,IF(E42&gt;0,1,0)))</f>
        <v>0</v>
      </c>
    </row>
    <row r="43" spans="1:12" ht="15" customHeight="1" x14ac:dyDescent="0.25">
      <c r="A43" s="345" t="s">
        <v>286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287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5" t="s">
        <v>288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ht="15" customHeight="1" x14ac:dyDescent="0.25">
      <c r="A46" s="346" t="s">
        <v>289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12" s="3" customFormat="1" ht="15" customHeight="1" x14ac:dyDescent="0.25">
      <c r="A47" s="339" t="s">
        <v>290</v>
      </c>
      <c r="B47" s="347">
        <f>SUM(B42:B46)</f>
        <v>0</v>
      </c>
      <c r="C47" s="347">
        <f>SUM(C42:C46)</f>
        <v>0</v>
      </c>
      <c r="D47" s="347">
        <f>SUM(D42:D46)</f>
        <v>0</v>
      </c>
      <c r="E47" s="347">
        <f t="shared" si="2"/>
        <v>0</v>
      </c>
      <c r="F47" s="343">
        <f t="shared" si="3"/>
        <v>0</v>
      </c>
      <c r="L47" s="3" t="s">
        <v>32</v>
      </c>
    </row>
    <row r="48" spans="1:12" ht="15" customHeight="1" x14ac:dyDescent="0.25">
      <c r="A48" s="338" t="s">
        <v>32</v>
      </c>
      <c r="B48" s="337"/>
      <c r="C48" s="337"/>
      <c r="D48" s="337"/>
      <c r="E48" s="337"/>
      <c r="F48" s="330"/>
    </row>
    <row r="49" spans="1:6" s="3" customFormat="1" ht="15" customHeight="1" x14ac:dyDescent="0.25">
      <c r="A49" s="348" t="s">
        <v>124</v>
      </c>
      <c r="B49" s="349">
        <f>Revenue!F93-Revenue!F91</f>
        <v>0</v>
      </c>
      <c r="C49" s="349">
        <f>Revenue!H93-Revenue!H91</f>
        <v>0</v>
      </c>
      <c r="D49" s="349">
        <f>Revenue!J93-Revenue!J91</f>
        <v>0</v>
      </c>
      <c r="E49" s="349">
        <f>D49-C49</f>
        <v>0</v>
      </c>
      <c r="F49" s="343">
        <f>IF(ISBLANK(E49),"  ",IF(C49&gt;0,E49/C49,IF(E49&gt;0,1,0)))</f>
        <v>0</v>
      </c>
    </row>
    <row r="50" spans="1:6" ht="15" customHeight="1" x14ac:dyDescent="0.25">
      <c r="A50" s="338" t="s">
        <v>32</v>
      </c>
      <c r="B50" s="337"/>
      <c r="C50" s="337"/>
      <c r="D50" s="337"/>
      <c r="E50" s="337"/>
      <c r="F50" s="330"/>
    </row>
    <row r="51" spans="1:6" s="3" customFormat="1" ht="15" customHeight="1" x14ac:dyDescent="0.25">
      <c r="A51" s="348" t="s">
        <v>145</v>
      </c>
      <c r="B51" s="349">
        <f>Revenue!F109</f>
        <v>0</v>
      </c>
      <c r="C51" s="349">
        <f>Revenue!H109</f>
        <v>0</v>
      </c>
      <c r="D51" s="349">
        <f>Revenue!J109</f>
        <v>0</v>
      </c>
      <c r="E51" s="349">
        <f>D51-C51</f>
        <v>0</v>
      </c>
      <c r="F51" s="343">
        <f>IF(ISBLANK(E51),"  ",IF(C51&gt;0,E51/C51,IF(E51&gt;0,1,0)))</f>
        <v>0</v>
      </c>
    </row>
    <row r="52" spans="1:6" ht="15" customHeight="1" x14ac:dyDescent="0.25">
      <c r="A52" s="338" t="s">
        <v>32</v>
      </c>
      <c r="B52" s="337"/>
      <c r="C52" s="337"/>
      <c r="D52" s="337"/>
      <c r="E52" s="337"/>
      <c r="F52" s="330"/>
    </row>
    <row r="53" spans="1:6" s="3" customFormat="1" ht="15" customHeight="1" x14ac:dyDescent="0.25">
      <c r="A53" s="339" t="s">
        <v>142</v>
      </c>
      <c r="B53" s="347">
        <f>Revenue!F7+Revenue!F20+Revenue!F24+Revenue!F32+Revenue!F77</f>
        <v>3375919</v>
      </c>
      <c r="C53" s="347">
        <f>Revenue!H7+Revenue!H20+Revenue!H24+Revenue!H32+Revenue!H77</f>
        <v>3831000</v>
      </c>
      <c r="D53" s="347">
        <f>Revenue!J7+Revenue!J20+Revenue!J24+Revenue!J32+Revenue!J77</f>
        <v>3831000</v>
      </c>
      <c r="E53" s="347">
        <f>D53-C53</f>
        <v>0</v>
      </c>
      <c r="F53" s="343">
        <f>IF(ISBLANK(E53),"  ",IF(C53&gt;0,E53/C53,IF(E53&gt;0,1,0)))</f>
        <v>0</v>
      </c>
    </row>
    <row r="54" spans="1:6" ht="15" customHeight="1" x14ac:dyDescent="0.25">
      <c r="A54" s="338" t="s">
        <v>32</v>
      </c>
      <c r="B54" s="337"/>
      <c r="C54" s="337"/>
      <c r="D54" s="337"/>
      <c r="E54" s="337"/>
      <c r="F54" s="330"/>
    </row>
    <row r="55" spans="1:6" s="3" customFormat="1" ht="15" customHeight="1" x14ac:dyDescent="0.25">
      <c r="A55" s="350" t="s">
        <v>143</v>
      </c>
      <c r="B55" s="351">
        <f>Revenue!F69</f>
        <v>0</v>
      </c>
      <c r="C55" s="351">
        <f>Revenue!H69</f>
        <v>0</v>
      </c>
      <c r="D55" s="351">
        <f>Revenue!J69</f>
        <v>0</v>
      </c>
      <c r="E55" s="351">
        <f>D55-C55</f>
        <v>0</v>
      </c>
      <c r="F55" s="343">
        <f>IF(ISBLANK(E55),"  ",IF(C55&gt;0,E55/C55,IF(E55&gt;0,1,0)))</f>
        <v>0</v>
      </c>
    </row>
    <row r="56" spans="1:6" ht="15" customHeight="1" x14ac:dyDescent="0.25">
      <c r="A56" s="339"/>
      <c r="B56" s="329"/>
      <c r="C56" s="329"/>
      <c r="D56" s="329"/>
      <c r="E56" s="329"/>
      <c r="F56" s="352"/>
    </row>
    <row r="57" spans="1:6" s="3" customFormat="1" ht="15" customHeight="1" x14ac:dyDescent="0.25">
      <c r="A57" s="339" t="s">
        <v>75</v>
      </c>
      <c r="B57" s="347">
        <f>Revenue!F35</f>
        <v>0</v>
      </c>
      <c r="C57" s="347">
        <f>Revenue!H35</f>
        <v>0</v>
      </c>
      <c r="D57" s="347">
        <f>Revenue!J35</f>
        <v>0</v>
      </c>
      <c r="E57" s="351">
        <f>D57-C57</f>
        <v>0</v>
      </c>
      <c r="F57" s="343">
        <f>IF(ISBLANK(E57),"  ",IF(C57&gt;0,E57/C57,IF(E57&gt;0,1,0)))</f>
        <v>0</v>
      </c>
    </row>
    <row r="58" spans="1:6" ht="15" customHeight="1" x14ac:dyDescent="0.25">
      <c r="A58" s="338"/>
      <c r="B58" s="337"/>
      <c r="C58" s="337"/>
      <c r="D58" s="337"/>
      <c r="E58" s="337"/>
      <c r="F58" s="330"/>
    </row>
    <row r="59" spans="1:6" s="3" customFormat="1" ht="15" customHeight="1" x14ac:dyDescent="0.25">
      <c r="A59" s="353" t="s">
        <v>291</v>
      </c>
      <c r="B59" s="347">
        <f>B57+B55+B53+B51+B49+B40-B47</f>
        <v>9700958</v>
      </c>
      <c r="C59" s="347">
        <f>C57+C55+C53+C51+C49+C40-C47</f>
        <v>10156039</v>
      </c>
      <c r="D59" s="347">
        <f>D57+D55+D53+D51+D49+D40-D47</f>
        <v>10024465</v>
      </c>
      <c r="E59" s="347">
        <f>D59-C59</f>
        <v>-131574</v>
      </c>
      <c r="F59" s="343">
        <f>IF(ISBLANK(E59),"  ",IF(C59&gt;0,E59/C59,IF(E59&gt;0,1,0)))</f>
        <v>-1.2955247611790384E-2</v>
      </c>
    </row>
    <row r="60" spans="1:6" ht="15" customHeight="1" x14ac:dyDescent="0.25">
      <c r="A60" s="354"/>
      <c r="B60" s="337"/>
      <c r="C60" s="337"/>
      <c r="D60" s="337"/>
      <c r="E60" s="337"/>
      <c r="F60" s="330" t="s">
        <v>32</v>
      </c>
    </row>
    <row r="61" spans="1:6" ht="15" customHeight="1" x14ac:dyDescent="0.25">
      <c r="A61" s="355"/>
      <c r="B61" s="329"/>
      <c r="C61" s="329"/>
      <c r="D61" s="329"/>
      <c r="E61" s="329"/>
      <c r="F61" s="331" t="s">
        <v>32</v>
      </c>
    </row>
    <row r="62" spans="1:6" ht="15" customHeight="1" x14ac:dyDescent="0.25">
      <c r="A62" s="353" t="s">
        <v>292</v>
      </c>
      <c r="B62" s="329"/>
      <c r="C62" s="329"/>
      <c r="D62" s="329"/>
      <c r="E62" s="329"/>
      <c r="F62" s="331"/>
    </row>
    <row r="63" spans="1:6" ht="15" customHeight="1" x14ac:dyDescent="0.25">
      <c r="A63" s="336" t="s">
        <v>293</v>
      </c>
      <c r="B63" s="329">
        <f>Instruction!F44</f>
        <v>3537229</v>
      </c>
      <c r="C63" s="329">
        <f>Instruction!H44</f>
        <v>4020382</v>
      </c>
      <c r="D63" s="329">
        <f>Instruction!J44</f>
        <v>3943542</v>
      </c>
      <c r="E63" s="329">
        <f t="shared" ref="E63:E76" si="4">D63-C63</f>
        <v>-76840</v>
      </c>
      <c r="F63" s="334">
        <f t="shared" ref="F63:F76" si="5">IF(ISBLANK(E63),"  ",IF(C63&gt;0,E63/C63,IF(E63&gt;0,1,0)))</f>
        <v>-1.9112611687148135E-2</v>
      </c>
    </row>
    <row r="64" spans="1:6" ht="15" customHeight="1" x14ac:dyDescent="0.25">
      <c r="A64" s="338" t="s">
        <v>294</v>
      </c>
      <c r="B64" s="337">
        <f>Research!F44</f>
        <v>0</v>
      </c>
      <c r="C64" s="337">
        <f>Research!H44</f>
        <v>0</v>
      </c>
      <c r="D64" s="337">
        <f>Research!J44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295</v>
      </c>
      <c r="B65" s="337">
        <f>'Public Service'!F44</f>
        <v>0</v>
      </c>
      <c r="C65" s="337">
        <f>'Public Service'!H44</f>
        <v>0</v>
      </c>
      <c r="D65" s="337">
        <f>'Public Service'!J44</f>
        <v>0</v>
      </c>
      <c r="E65" s="337">
        <f t="shared" si="4"/>
        <v>0</v>
      </c>
      <c r="F65" s="334">
        <f t="shared" si="5"/>
        <v>0</v>
      </c>
    </row>
    <row r="66" spans="1:6" ht="15" customHeight="1" x14ac:dyDescent="0.25">
      <c r="A66" s="338" t="s">
        <v>296</v>
      </c>
      <c r="B66" s="337">
        <f>'Academic Supp'!F44</f>
        <v>883711</v>
      </c>
      <c r="C66" s="337">
        <f>'Academic Supp'!H44</f>
        <v>1014906</v>
      </c>
      <c r="D66" s="337">
        <f>'Academic Supp'!J44</f>
        <v>382510</v>
      </c>
      <c r="E66" s="337">
        <f t="shared" si="4"/>
        <v>-632396</v>
      </c>
      <c r="F66" s="334">
        <f t="shared" si="5"/>
        <v>-0.62310795285474718</v>
      </c>
    </row>
    <row r="67" spans="1:6" ht="15" customHeight="1" x14ac:dyDescent="0.25">
      <c r="A67" s="338" t="s">
        <v>297</v>
      </c>
      <c r="B67" s="337">
        <f>'Student Services'!F44</f>
        <v>798872</v>
      </c>
      <c r="C67" s="337">
        <f>'Student Services'!H44</f>
        <v>969286</v>
      </c>
      <c r="D67" s="337">
        <f>'Student Services'!J44</f>
        <v>824421</v>
      </c>
      <c r="E67" s="337">
        <f t="shared" si="4"/>
        <v>-144865</v>
      </c>
      <c r="F67" s="334">
        <f t="shared" si="5"/>
        <v>-0.14945537230497499</v>
      </c>
    </row>
    <row r="68" spans="1:6" ht="15" customHeight="1" x14ac:dyDescent="0.25">
      <c r="A68" s="338" t="s">
        <v>298</v>
      </c>
      <c r="B68" s="337">
        <f>'Institutional Supp'!F44</f>
        <v>2898683</v>
      </c>
      <c r="C68" s="337">
        <f>'Institutional Supp'!H44</f>
        <v>2488320</v>
      </c>
      <c r="D68" s="337">
        <f>'Institutional Supp'!J44</f>
        <v>3351724</v>
      </c>
      <c r="E68" s="337">
        <f t="shared" si="4"/>
        <v>863404</v>
      </c>
      <c r="F68" s="334">
        <f t="shared" si="5"/>
        <v>0.34698270318930041</v>
      </c>
    </row>
    <row r="69" spans="1:6" ht="15" customHeight="1" x14ac:dyDescent="0.25">
      <c r="A69" s="338" t="s">
        <v>299</v>
      </c>
      <c r="B69" s="337">
        <f>Scholarships!F44</f>
        <v>0</v>
      </c>
      <c r="C69" s="337">
        <f>Scholarships!H44</f>
        <v>5000</v>
      </c>
      <c r="D69" s="337">
        <f>Scholarships!J44</f>
        <v>15000</v>
      </c>
      <c r="E69" s="337">
        <f t="shared" si="4"/>
        <v>10000</v>
      </c>
      <c r="F69" s="334">
        <f t="shared" si="5"/>
        <v>2</v>
      </c>
    </row>
    <row r="70" spans="1:6" ht="15" customHeight="1" x14ac:dyDescent="0.25">
      <c r="A70" s="338" t="s">
        <v>300</v>
      </c>
      <c r="B70" s="337">
        <f>'OP&amp;M'!F44</f>
        <v>998992</v>
      </c>
      <c r="C70" s="337">
        <f>'OP&amp;M'!H44</f>
        <v>1045761</v>
      </c>
      <c r="D70" s="337">
        <f>'OP&amp;M'!J44</f>
        <v>938076</v>
      </c>
      <c r="E70" s="337">
        <f t="shared" si="4"/>
        <v>-107685</v>
      </c>
      <c r="F70" s="334">
        <f t="shared" si="5"/>
        <v>-0.10297285899933159</v>
      </c>
    </row>
    <row r="71" spans="1:6" s="3" customFormat="1" ht="15" customHeight="1" x14ac:dyDescent="0.25">
      <c r="A71" s="356" t="s">
        <v>301</v>
      </c>
      <c r="B71" s="342">
        <f>SUM(B63:B70)</f>
        <v>9117487</v>
      </c>
      <c r="C71" s="342">
        <f>SUM(C63:C70)</f>
        <v>9543655</v>
      </c>
      <c r="D71" s="342">
        <f>SUM(D63:D70)</f>
        <v>9455273</v>
      </c>
      <c r="E71" s="342">
        <f t="shared" si="4"/>
        <v>-88382</v>
      </c>
      <c r="F71" s="343">
        <f t="shared" si="5"/>
        <v>-9.2608125503279397E-3</v>
      </c>
    </row>
    <row r="72" spans="1:6" ht="15" customHeight="1" x14ac:dyDescent="0.25">
      <c r="A72" s="338" t="s">
        <v>302</v>
      </c>
      <c r="B72" s="337">
        <f>Hospitals!F44</f>
        <v>0</v>
      </c>
      <c r="C72" s="337">
        <f>Hospitals!H44</f>
        <v>0</v>
      </c>
      <c r="D72" s="337">
        <f>Hospitals!J44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303</v>
      </c>
      <c r="B73" s="337">
        <f>Transfers!F44</f>
        <v>583471</v>
      </c>
      <c r="C73" s="337">
        <f>Transfers!H44</f>
        <v>612384</v>
      </c>
      <c r="D73" s="337">
        <f>Transfers!J44</f>
        <v>569192</v>
      </c>
      <c r="E73" s="337">
        <f t="shared" si="4"/>
        <v>-43192</v>
      </c>
      <c r="F73" s="334">
        <f t="shared" si="5"/>
        <v>-7.0530908710874224E-2</v>
      </c>
    </row>
    <row r="74" spans="1:6" ht="15" customHeight="1" x14ac:dyDescent="0.25">
      <c r="A74" s="338" t="s">
        <v>304</v>
      </c>
      <c r="B74" s="337">
        <f>Athletics!U21+Athletics!U23-Athletics!AA40</f>
        <v>0</v>
      </c>
      <c r="C74" s="337">
        <f>Athletics!V21+Athletics!V23-Athletics!AB40</f>
        <v>0</v>
      </c>
      <c r="D74" s="337">
        <f>Athletics!W21+Athletics!W23-Athletics!AC40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305</v>
      </c>
      <c r="B75" s="337">
        <f>Other!F44</f>
        <v>0</v>
      </c>
      <c r="C75" s="337">
        <f>Other!H44</f>
        <v>0</v>
      </c>
      <c r="D75" s="337">
        <f>Other!J44</f>
        <v>0</v>
      </c>
      <c r="E75" s="337">
        <f t="shared" si="4"/>
        <v>0</v>
      </c>
      <c r="F75" s="334">
        <f t="shared" si="5"/>
        <v>0</v>
      </c>
    </row>
    <row r="76" spans="1:6" s="3" customFormat="1" ht="15" customHeight="1" x14ac:dyDescent="0.25">
      <c r="A76" s="357" t="s">
        <v>306</v>
      </c>
      <c r="B76" s="358">
        <f>B75+B74+B73+B72+B71</f>
        <v>9700958</v>
      </c>
      <c r="C76" s="358">
        <f>C75+C74+C73+C72+C71</f>
        <v>10156039</v>
      </c>
      <c r="D76" s="358">
        <f>D75+D74+D73+D72+D71</f>
        <v>10024465</v>
      </c>
      <c r="E76" s="358">
        <f t="shared" si="4"/>
        <v>-131574</v>
      </c>
      <c r="F76" s="343">
        <f t="shared" si="5"/>
        <v>-1.2955247611790384E-2</v>
      </c>
    </row>
    <row r="77" spans="1:6" ht="15" customHeight="1" x14ac:dyDescent="0.25">
      <c r="A77" s="355"/>
      <c r="B77" s="329"/>
      <c r="C77" s="329"/>
      <c r="D77" s="329"/>
      <c r="E77" s="329"/>
      <c r="F77" s="331"/>
    </row>
    <row r="78" spans="1:6" ht="15" customHeight="1" x14ac:dyDescent="0.25">
      <c r="A78" s="353" t="s">
        <v>307</v>
      </c>
      <c r="B78" s="329"/>
      <c r="C78" s="329"/>
      <c r="D78" s="329"/>
      <c r="E78" s="329"/>
      <c r="F78" s="331"/>
    </row>
    <row r="79" spans="1:6" ht="15" customHeight="1" x14ac:dyDescent="0.25">
      <c r="A79" s="336" t="s">
        <v>308</v>
      </c>
      <c r="B79" s="333">
        <f>Instruction!F7+Research!F7+'Public Service'!F7+'Academic Supp'!F7+'Student Services'!F7+'Institutional Supp'!F7+Scholarships!F7+'OP&amp;M'!F7+Hospitals!F7+Transfers!F7+Other!F7</f>
        <v>4388369</v>
      </c>
      <c r="C79" s="333">
        <f>Instruction!H7+Research!H7+'Public Service'!H7+'Academic Supp'!H7+'Student Services'!H7+'Institutional Supp'!H7+Scholarships!H7+'OP&amp;M'!H7+Hospitals!H7+Transfers!H7+Other!H7</f>
        <v>4867719</v>
      </c>
      <c r="D79" s="333">
        <f>Instruction!J7+Research!J7+'Public Service'!J7+'Academic Supp'!J7+'Student Services'!J7+'Institutional Supp'!J7+Scholarships!J7+'OP&amp;M'!J7+Hospitals!J7+Transfers!J7+Other!J7</f>
        <v>4668667</v>
      </c>
      <c r="E79" s="329">
        <f t="shared" ref="E79:E97" si="6">D79-C79</f>
        <v>-199052</v>
      </c>
      <c r="F79" s="334">
        <f t="shared" ref="F79:F97" si="7">IF(ISBLANK(E79),"  ",IF(C79&gt;0,E79/C79,IF(E79&gt;0,1,0)))</f>
        <v>-4.0892253640770967E-2</v>
      </c>
    </row>
    <row r="80" spans="1:6" ht="15" customHeight="1" x14ac:dyDescent="0.25">
      <c r="A80" s="338" t="s">
        <v>309</v>
      </c>
      <c r="B80" s="335">
        <f>Instruction!F8+Research!F8+'Public Service'!F8+'Academic Supp'!F8+'Student Services'!F8+'Institutional Supp'!F8+Scholarships!F8+'OP&amp;M'!F8+Hospitals!F8+Transfers!F8+Other!F8</f>
        <v>583899</v>
      </c>
      <c r="C80" s="333">
        <f>Instruction!H8+Research!H8+'Public Service'!H8+'Academic Supp'!H8+'Student Services'!H8+'Institutional Supp'!H8+Scholarships!H8+'OP&amp;M'!H8+Hospitals!H8+Transfers!H8+Other!H8</f>
        <v>737938</v>
      </c>
      <c r="D80" s="333">
        <f>Instruction!J8+Research!J8+'Public Service'!J8+'Academic Supp'!J8+'Student Services'!J8+'Institutional Supp'!J8+Scholarships!J8+'OP&amp;M'!J8+Hospitals!J8+Transfers!J8+Other!J8</f>
        <v>708374</v>
      </c>
      <c r="E80" s="337">
        <f t="shared" si="6"/>
        <v>-29564</v>
      </c>
      <c r="F80" s="334">
        <f t="shared" si="7"/>
        <v>-4.0062986321344071E-2</v>
      </c>
    </row>
    <row r="81" spans="1:6" ht="15" customHeight="1" x14ac:dyDescent="0.25">
      <c r="A81" s="338" t="s">
        <v>310</v>
      </c>
      <c r="B81" s="389">
        <f>Instruction!F9+Research!F9+'Public Service'!F9+'Academic Supp'!F9+'Student Services'!F9+'Institutional Supp'!F9+Scholarships!F9+'OP&amp;M'!F9+Hospitals!F9+Transfers!F9+Other!F9</f>
        <v>2224079</v>
      </c>
      <c r="C81" s="333">
        <f>Instruction!H9+Research!H9+'Public Service'!H9+'Academic Supp'!H9+'Student Services'!H9+'Institutional Supp'!H9+Scholarships!H9+'OP&amp;M'!H9+Hospitals!H9+Transfers!H9+Other!H9</f>
        <v>2216325</v>
      </c>
      <c r="D81" s="333">
        <f>Instruction!J9+Research!J9+'Public Service'!J9+'Academic Supp'!J9+'Student Services'!J9+'Institutional Supp'!J9+Scholarships!J9+'OP&amp;M'!J9+Hospitals!J9+Transfers!J9+Other!J9</f>
        <v>2518146</v>
      </c>
      <c r="E81" s="337">
        <f t="shared" si="6"/>
        <v>301821</v>
      </c>
      <c r="F81" s="334">
        <f t="shared" si="7"/>
        <v>0.13618083990389496</v>
      </c>
    </row>
    <row r="82" spans="1:6" s="3" customFormat="1" ht="15" customHeight="1" x14ac:dyDescent="0.25">
      <c r="A82" s="356" t="s">
        <v>311</v>
      </c>
      <c r="B82" s="358">
        <f>SUM(B79:B81)</f>
        <v>7196347</v>
      </c>
      <c r="C82" s="358">
        <f>SUM(C79:C81)</f>
        <v>7821982</v>
      </c>
      <c r="D82" s="358">
        <f>SUM(D79:D81)</f>
        <v>7895187</v>
      </c>
      <c r="E82" s="342">
        <f t="shared" si="6"/>
        <v>73205</v>
      </c>
      <c r="F82" s="343">
        <f t="shared" si="7"/>
        <v>9.3588811633675446E-3</v>
      </c>
    </row>
    <row r="83" spans="1:6" ht="15" customHeight="1" x14ac:dyDescent="0.25">
      <c r="A83" s="338" t="s">
        <v>312</v>
      </c>
      <c r="B83" s="335">
        <f>Instruction!F12+Research!F12+'Public Service'!F12+'Academic Supp'!F12+'Student Services'!F12+'Institutional Supp'!F12+Scholarships!F12+'OP&amp;M'!F12+Hospitals!F12+Transfers!F12+Other!F12</f>
        <v>19681</v>
      </c>
      <c r="C83" s="335">
        <f>Instruction!H12+Research!H12+'Public Service'!H12+'Academic Supp'!H12+'Student Services'!H12+'Institutional Supp'!H12+Scholarships!H12+'OP&amp;M'!H12+Hospitals!H12+Transfers!H12+Other!H12</f>
        <v>27451</v>
      </c>
      <c r="D83" s="335">
        <f>Instruction!J12+Research!J12+'Public Service'!J12+'Academic Supp'!J12+'Student Services'!J12+'Institutional Supp'!J12+Scholarships!J12+'OP&amp;M'!J12+Hospitals!J12+Transfers!J12+Other!J12</f>
        <v>17000</v>
      </c>
      <c r="E83" s="337">
        <f t="shared" si="6"/>
        <v>-10451</v>
      </c>
      <c r="F83" s="334">
        <f t="shared" si="7"/>
        <v>-0.3807147280609085</v>
      </c>
    </row>
    <row r="84" spans="1:6" ht="15" customHeight="1" x14ac:dyDescent="0.25">
      <c r="A84" s="338" t="s">
        <v>313</v>
      </c>
      <c r="B84" s="333">
        <f>Instruction!F14+Research!F14+'Public Service'!F14+'Academic Supp'!F14+'Student Services'!F14+'Institutional Supp'!F14+Scholarships!F14+'OP&amp;M'!F14+Hospitals!F14+Transfers!F14+Other!F14</f>
        <v>1296807</v>
      </c>
      <c r="C84" s="333">
        <f>Instruction!H14+Research!H14+'Public Service'!H14+'Academic Supp'!H14+'Student Services'!H14+'Institutional Supp'!H14+Scholarships!H14+'OP&amp;M'!H14+Hospitals!H14+Transfers!H14+Other!H14</f>
        <v>1189862</v>
      </c>
      <c r="D84" s="333">
        <f>Instruction!J14+Research!J14+'Public Service'!J14+'Academic Supp'!J14+'Student Services'!J14+'Institutional Supp'!J14+Scholarships!J14+'OP&amp;M'!J14+Hospitals!J14+Transfers!J14+Other!J14</f>
        <v>1177410</v>
      </c>
      <c r="E84" s="337">
        <f t="shared" si="6"/>
        <v>-12452</v>
      </c>
      <c r="F84" s="334">
        <f t="shared" si="7"/>
        <v>-1.0465079143631782E-2</v>
      </c>
    </row>
    <row r="85" spans="1:6" ht="15" customHeight="1" x14ac:dyDescent="0.25">
      <c r="A85" s="338" t="s">
        <v>314</v>
      </c>
      <c r="B85" s="329">
        <f>Instruction!F16+Research!F16+'Public Service'!F16+'Academic Supp'!F16+'Student Services'!F16+'Institutional Supp'!F16+Scholarships!F16+'OP&amp;M'!F16+Hospitals!F16+Transfers!F16+Other!F16</f>
        <v>256692</v>
      </c>
      <c r="C85" s="329">
        <f>Instruction!H16+Research!H16+'Public Service'!H16+'Academic Supp'!H16+'Student Services'!H16+'Institutional Supp'!H16+Scholarships!H16+'OP&amp;M'!H16+Hospitals!H16+Transfers!H16+Other!H16</f>
        <v>61604</v>
      </c>
      <c r="D85" s="329">
        <f>Instruction!J16+Research!J16+'Public Service'!J16+'Academic Supp'!J16+'Student Services'!J16+'Institutional Supp'!J16+Scholarships!J16+'OP&amp;M'!J16+Hospitals!J16+Transfers!J16+Other!J16</f>
        <v>44660</v>
      </c>
      <c r="E85" s="337">
        <f t="shared" si="6"/>
        <v>-16944</v>
      </c>
      <c r="F85" s="334">
        <f t="shared" si="7"/>
        <v>-0.27504707486526847</v>
      </c>
    </row>
    <row r="86" spans="1:6" s="3" customFormat="1" ht="15" customHeight="1" x14ac:dyDescent="0.25">
      <c r="A86" s="340" t="s">
        <v>315</v>
      </c>
      <c r="B86" s="358">
        <f>SUM(B83:B85)</f>
        <v>1573180</v>
      </c>
      <c r="C86" s="358">
        <f>SUM(C83:C85)</f>
        <v>1278917</v>
      </c>
      <c r="D86" s="358">
        <f>SUM(D83:D85)</f>
        <v>1239070</v>
      </c>
      <c r="E86" s="342">
        <f t="shared" si="6"/>
        <v>-39847</v>
      </c>
      <c r="F86" s="343">
        <f t="shared" si="7"/>
        <v>-3.1156830349428462E-2</v>
      </c>
    </row>
    <row r="87" spans="1:6" ht="15" customHeight="1" x14ac:dyDescent="0.25">
      <c r="A87" s="338" t="s">
        <v>316</v>
      </c>
      <c r="B87" s="329">
        <f>Instruction!F27+Research!F27+'Public Service'!F27+'Academic Supp'!F27+'Student Services'!F27+'Institutional Supp'!F27+Scholarships!F27+'OP&amp;M'!F27+Hospitals!F27+Transfers!F27+Other!F27</f>
        <v>18374</v>
      </c>
      <c r="C87" s="329">
        <f>Instruction!H27+Research!H27+'Public Service'!H27+'Academic Supp'!H27+'Student Services'!H27+'Institutional Supp'!H27+Scholarships!H27+'OP&amp;M'!H27+Hospitals!H27+Transfers!H27+Other!H27</f>
        <v>40000</v>
      </c>
      <c r="D87" s="329">
        <f>Instruction!J27+Research!J27+'Public Service'!J27+'Academic Supp'!J27+'Student Services'!J27+'Institutional Supp'!J27+Scholarships!J27+'OP&amp;M'!J27+Hospitals!J27+Transfers!J27++Other!J27</f>
        <v>15000</v>
      </c>
      <c r="E87" s="337">
        <f t="shared" si="6"/>
        <v>-25000</v>
      </c>
      <c r="F87" s="334">
        <f t="shared" si="7"/>
        <v>-0.625</v>
      </c>
    </row>
    <row r="88" spans="1:6" ht="15" customHeight="1" x14ac:dyDescent="0.25">
      <c r="A88" s="338" t="s">
        <v>317</v>
      </c>
      <c r="B88" s="337">
        <f>Instruction!F29+Research!F29+'Public Service'!F29+'Academic Supp'!F29+'Student Services'!F29+'Institutional Supp'!F29+Scholarships!F29+'OP&amp;M'!F29+Hospitals!F29+Transfers!F29+Other!F29+Athletics!U21+Athletics!U23-Athletics!AA40</f>
        <v>23120</v>
      </c>
      <c r="C88" s="337">
        <f>Instruction!H29+Research!H29+'Public Service'!H29+'Academic Supp'!H29+'Student Services'!H29+'Institutional Supp'!H29+Scholarships!H29+'OP&amp;M'!H29+Hospitals!H29+Transfers!H29+Other!H29+Athletics!V21+Athletics!V23-Athletics!AB40</f>
        <v>5000</v>
      </c>
      <c r="D88" s="337">
        <f>Instruction!J29+Research!J29+'Public Service'!J29+'Academic Supp'!J29+'Student Services'!J29+'Institutional Supp'!J29+Scholarships!J29+'OP&amp;M'!J29+Hospitals!J29+Transfers!J29+Other!J29+Athletics!W21+Athletics!W23-Athletics!AC40</f>
        <v>15000</v>
      </c>
      <c r="E88" s="337">
        <f t="shared" si="6"/>
        <v>10000</v>
      </c>
      <c r="F88" s="334">
        <f t="shared" si="7"/>
        <v>2</v>
      </c>
    </row>
    <row r="89" spans="1:6" ht="15" customHeight="1" x14ac:dyDescent="0.25">
      <c r="A89" s="338" t="s">
        <v>318</v>
      </c>
      <c r="B89" s="337">
        <f>Instruction!F37+Research!F37+'Public Service'!F37+'Academic Supp'!F37+'Student Services'!F37+'Institutional Supp'!F37+Scholarships!F37+'OP&amp;M'!F37+Hospitals!F37+Transfers!F37+Other!F37</f>
        <v>0</v>
      </c>
      <c r="C89" s="337">
        <f>Instruction!H37+Research!H37+'Public Service'!H37+'Academic Supp'!H37+'Student Services'!H37+'Institutional Supp'!H37+Scholarships!H37+'OP&amp;M'!H37+Hospitals!H37+Transfers!H37+Other!H37</f>
        <v>0</v>
      </c>
      <c r="D89" s="337">
        <f>Instruction!J37+Research!J37+'Public Service'!J37+'Academic Supp'!J37+'Student Services'!J37+'Institutional Supp'!J37+Scholarships!J37+'OP&amp;M'!J37+Hospitals!J37+Transfers!J37+Other!J37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319</v>
      </c>
      <c r="B90" s="337">
        <f>Instruction!F39+Research!F39+'Public Service'!F39+'Academic Supp'!F39+'Student Services'!F39+'Institutional Supp'!F39+Scholarships!F39+'OP&amp;M'!F39+Hospitals!F39+Transfers!F39+Other!F39</f>
        <v>859708</v>
      </c>
      <c r="C90" s="337">
        <f>Instruction!H39+Research!H39+'Public Service'!H39+'Academic Supp'!H39+'Student Services'!H39+'Institutional Supp'!H39+Scholarships!H39+'OP&amp;M'!H39+Hospitals!H39+Transfers!H39+Other!H39</f>
        <v>877640</v>
      </c>
      <c r="D90" s="337">
        <f>Instruction!J39+Research!J39+'Public Service'!J39+'Academic Supp'!J39+'Student Services'!J39+'Institutional Supp'!J39+Scholarships!J39+'OP&amp;M'!J39+Hospitals!J39+Transfers!J39+Other!J39</f>
        <v>853073</v>
      </c>
      <c r="E90" s="337">
        <f t="shared" si="6"/>
        <v>-24567</v>
      </c>
      <c r="F90" s="334">
        <f t="shared" si="7"/>
        <v>-2.7992115218084864E-2</v>
      </c>
    </row>
    <row r="91" spans="1:6" s="3" customFormat="1" ht="15" customHeight="1" x14ac:dyDescent="0.25">
      <c r="A91" s="340" t="s">
        <v>320</v>
      </c>
      <c r="B91" s="342">
        <f>SUM(B87:B90)</f>
        <v>901202</v>
      </c>
      <c r="C91" s="342">
        <f>SUM(C87:C90)</f>
        <v>922640</v>
      </c>
      <c r="D91" s="342">
        <f>SUM(D87:D90)</f>
        <v>883073</v>
      </c>
      <c r="E91" s="342">
        <f t="shared" si="6"/>
        <v>-39567</v>
      </c>
      <c r="F91" s="343">
        <f t="shared" si="7"/>
        <v>-4.288454868637822E-2</v>
      </c>
    </row>
    <row r="92" spans="1:6" ht="15" customHeight="1" x14ac:dyDescent="0.25">
      <c r="A92" s="338" t="s">
        <v>321</v>
      </c>
      <c r="B92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30229</v>
      </c>
      <c r="C92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130000</v>
      </c>
      <c r="D92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7135</v>
      </c>
      <c r="E92" s="337">
        <f t="shared" si="6"/>
        <v>-122865</v>
      </c>
      <c r="F92" s="334">
        <f t="shared" si="7"/>
        <v>-0.94511538461538458</v>
      </c>
    </row>
    <row r="93" spans="1:6" ht="15" customHeight="1" x14ac:dyDescent="0.25">
      <c r="A93" s="338" t="s">
        <v>322</v>
      </c>
      <c r="B93" s="337">
        <f>Instruction!F31+Research!F31+'Public Service'!F31+'Academic Supp'!F31+'Student Services'!F31+'Institutional Supp'!F31+Scholarships!F31+'OP&amp;M'!F31+Hospitals!F31+Transfers!F31+Other!F31</f>
        <v>0</v>
      </c>
      <c r="C93" s="337">
        <f>Instruction!H31+Research!H31+'Public Service'!H31+'Academic Supp'!H31+'Student Services'!H31+'Institutional Supp'!H31+Scholarships!H31+'OP&amp;M'!H31+Hospitals!H31+Transfers!H31+Other!H31</f>
        <v>2500</v>
      </c>
      <c r="D93" s="337">
        <f>Instruction!J31+Research!J31+'Public Service'!J31+'Academic Supp'!J31+'Student Services'!J31+'Institutional Supp'!J31+Scholarships!J31+'OP&amp;M'!J31+Hospitals!J31+Transfers!J31+Other!J31</f>
        <v>0</v>
      </c>
      <c r="E93" s="337">
        <f t="shared" si="6"/>
        <v>-2500</v>
      </c>
      <c r="F93" s="334">
        <f t="shared" si="7"/>
        <v>-1</v>
      </c>
    </row>
    <row r="94" spans="1:6" ht="15" customHeight="1" x14ac:dyDescent="0.25">
      <c r="A94" s="345" t="s">
        <v>323</v>
      </c>
      <c r="B94" s="337">
        <f>Instruction!F33+Research!F33+'Public Service'!F33+'Academic Supp'!F33+'Student Services'!F33+'Institutional Supp'!F33+Scholarships!F33+'OP&amp;M'!F33+Hospitals!F33+Transfers!F33+Other!F33</f>
        <v>0</v>
      </c>
      <c r="C94" s="337">
        <f>Instruction!H33+Research!H33+'Public Service'!H33+'Academic Supp'!H33+'Student Services'!H33+'Institutional Supp'!H33+Scholarships!H33+'OP&amp;M'!H33+Hospitals!H33+Transfers!H33+Other!H33</f>
        <v>0</v>
      </c>
      <c r="D94" s="337">
        <f>Instruction!J33+Research!J33+'Public Service'!J33+'Academic Supp'!J33+'Student Services'!J33+'Institutional Supp'!J33+Scholarships!J33+'OP&amp;M'!J33+Hospitals!J33+Transfers!J33++Other!J33</f>
        <v>0</v>
      </c>
      <c r="E94" s="337">
        <f t="shared" si="6"/>
        <v>0</v>
      </c>
      <c r="F94" s="334">
        <f t="shared" si="7"/>
        <v>0</v>
      </c>
    </row>
    <row r="95" spans="1:6" s="3" customFormat="1" ht="15" customHeight="1" x14ac:dyDescent="0.25">
      <c r="A95" s="359" t="s">
        <v>324</v>
      </c>
      <c r="B95" s="358">
        <f>SUM(B92:B94)</f>
        <v>30229</v>
      </c>
      <c r="C95" s="358">
        <f>SUM(C92:C94)</f>
        <v>132500</v>
      </c>
      <c r="D95" s="358">
        <f>SUM(D92:D94)</f>
        <v>7135</v>
      </c>
      <c r="E95" s="358">
        <f t="shared" si="6"/>
        <v>-125365</v>
      </c>
      <c r="F95" s="343">
        <f t="shared" si="7"/>
        <v>-0.94615094339622641</v>
      </c>
    </row>
    <row r="96" spans="1:6" ht="15" customHeight="1" x14ac:dyDescent="0.25">
      <c r="A96" s="345" t="s">
        <v>325</v>
      </c>
      <c r="B96" s="337">
        <f>Instruction!F42+Research!F42+'Public Service'!F42+'Academic Supp'!F42+'Student Services'!F42+'Institutional Supp'!F42+Scholarships!F42+'OP&amp;M'!F42+Hospitals!F42+Transfers!F42+Other!F42</f>
        <v>0</v>
      </c>
      <c r="C96" s="337">
        <f>Instruction!H42+Research!H42+'Public Service'!H42+'Academic Supp'!H42+'Student Services'!H42+'Institutional Supp'!H42+Scholarships!H42+'OP&amp;M'!H42+Hospitals!H42+Transfers!H42+Other!H42</f>
        <v>0</v>
      </c>
      <c r="D96" s="335">
        <f>Instruction!J42+Research!J42+'Public Service'!J42+'Academic Supp'!J42+'Student Services'!J42+'Institutional Supp'!J42+Scholarships!J42+'OP&amp;M'!J42+Hospitals!J42+Transfers!J42+Other!J42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thickBot="1" x14ac:dyDescent="0.3">
      <c r="A97" s="360" t="s">
        <v>306</v>
      </c>
      <c r="B97" s="361">
        <f>B95+B91+B86+B82+B96</f>
        <v>9700958</v>
      </c>
      <c r="C97" s="361">
        <f>C95+C91+C86+C82+C96</f>
        <v>10156039</v>
      </c>
      <c r="D97" s="362">
        <f>D95+D91+D86+D82+D96</f>
        <v>10024465</v>
      </c>
      <c r="E97" s="361">
        <f t="shared" si="6"/>
        <v>-131574</v>
      </c>
      <c r="F97" s="363">
        <f t="shared" si="7"/>
        <v>-1.2955247611790384E-2</v>
      </c>
    </row>
    <row r="98" spans="1:6" ht="15" customHeight="1" x14ac:dyDescent="0.25">
      <c r="A98" s="97"/>
      <c r="B98" s="138"/>
      <c r="C98" s="138"/>
      <c r="D98" s="138"/>
      <c r="E98" s="138"/>
      <c r="F98" s="319" t="s">
        <v>32</v>
      </c>
    </row>
    <row r="99" spans="1:6" ht="15" customHeight="1" x14ac:dyDescent="0.25">
      <c r="A99" s="97" t="s">
        <v>326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327</v>
      </c>
      <c r="B100" s="138"/>
      <c r="C100" s="138"/>
      <c r="D100" s="138"/>
      <c r="E100" s="138"/>
      <c r="F100" s="319"/>
    </row>
    <row r="101" spans="1:6" ht="15" customHeight="1" x14ac:dyDescent="0.25">
      <c r="A101" s="97" t="s">
        <v>32</v>
      </c>
      <c r="B101" s="138"/>
      <c r="C101" s="138"/>
      <c r="D101" s="138"/>
      <c r="E101" s="138"/>
      <c r="F101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36" sqref="B3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236</v>
      </c>
      <c r="B1" s="368"/>
      <c r="C1" s="369" t="s">
        <v>2</v>
      </c>
      <c r="D1" s="370" t="str">
        <f>Revenue!B2</f>
        <v>Central Louisiana Technical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328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329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330</v>
      </c>
      <c r="B4" s="300" t="s">
        <v>331</v>
      </c>
      <c r="C4" s="300" t="s">
        <v>332</v>
      </c>
      <c r="D4" s="300" t="s">
        <v>332</v>
      </c>
      <c r="E4" s="301" t="s">
        <v>333</v>
      </c>
      <c r="F4" s="302"/>
    </row>
    <row r="5" spans="1:12" ht="15" customHeight="1" x14ac:dyDescent="0.25">
      <c r="A5" s="197"/>
      <c r="B5" s="303" t="s">
        <v>247</v>
      </c>
      <c r="C5" s="303" t="s">
        <v>247</v>
      </c>
      <c r="D5" s="536" t="s">
        <v>248</v>
      </c>
      <c r="E5" s="303" t="s">
        <v>247</v>
      </c>
    </row>
    <row r="6" spans="1:12" ht="15" customHeight="1" x14ac:dyDescent="0.25">
      <c r="A6" s="223" t="s">
        <v>334</v>
      </c>
      <c r="B6" s="304"/>
      <c r="C6" s="304"/>
      <c r="D6" s="304"/>
      <c r="E6" s="305"/>
    </row>
    <row r="7" spans="1:12" ht="15" customHeight="1" x14ac:dyDescent="0.2">
      <c r="A7" s="494" t="s">
        <v>335</v>
      </c>
      <c r="B7" s="306">
        <f>Revenue!F87</f>
        <v>0</v>
      </c>
      <c r="C7" s="306">
        <f>Revenue!H87</f>
        <v>0</v>
      </c>
      <c r="D7" s="306">
        <f>Revenue!J87</f>
        <v>0</v>
      </c>
      <c r="E7" s="307">
        <f t="shared" ref="E7:E12" si="0">D7-C7</f>
        <v>0</v>
      </c>
    </row>
    <row r="8" spans="1:12" ht="15" customHeight="1" x14ac:dyDescent="0.2">
      <c r="A8" s="404" t="s">
        <v>336</v>
      </c>
      <c r="B8" s="304">
        <f>Revenue!F88</f>
        <v>0</v>
      </c>
      <c r="C8" s="304">
        <f>Revenue!H88</f>
        <v>0</v>
      </c>
      <c r="D8" s="304">
        <f>Revenue!J88</f>
        <v>0</v>
      </c>
      <c r="E8" s="305">
        <f t="shared" si="0"/>
        <v>0</v>
      </c>
    </row>
    <row r="9" spans="1:12" ht="15" customHeight="1" x14ac:dyDescent="0.2">
      <c r="A9" s="495" t="s">
        <v>337</v>
      </c>
      <c r="B9" s="304">
        <f>Revenue!F89</f>
        <v>0</v>
      </c>
      <c r="C9" s="304">
        <f>Revenue!H89</f>
        <v>0</v>
      </c>
      <c r="D9" s="304">
        <f>Revenue!J89</f>
        <v>0</v>
      </c>
      <c r="E9" s="305">
        <f t="shared" si="0"/>
        <v>0</v>
      </c>
    </row>
    <row r="10" spans="1:12" ht="15" customHeight="1" x14ac:dyDescent="0.2">
      <c r="A10" s="495" t="s">
        <v>338</v>
      </c>
      <c r="B10" s="304">
        <f>Revenue!F90</f>
        <v>0</v>
      </c>
      <c r="C10" s="304">
        <f>Revenue!H90</f>
        <v>0</v>
      </c>
      <c r="D10" s="304">
        <f>Revenue!J90</f>
        <v>0</v>
      </c>
      <c r="E10" s="305">
        <f t="shared" si="0"/>
        <v>0</v>
      </c>
    </row>
    <row r="11" spans="1:12" ht="15" customHeight="1" x14ac:dyDescent="0.2">
      <c r="A11" s="495" t="s">
        <v>339</v>
      </c>
      <c r="B11" s="304">
        <f>Revenue!F92</f>
        <v>0</v>
      </c>
      <c r="C11" s="304">
        <f>Revenue!H92</f>
        <v>0</v>
      </c>
      <c r="D11" s="304">
        <f>Revenue!J92</f>
        <v>0</v>
      </c>
      <c r="E11" s="305">
        <f t="shared" si="0"/>
        <v>0</v>
      </c>
    </row>
    <row r="12" spans="1:12" s="153" customFormat="1" ht="15" customHeight="1" x14ac:dyDescent="0.25">
      <c r="A12" s="228" t="s">
        <v>340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145</v>
      </c>
      <c r="B13" s="308">
        <f>Revenue!F109</f>
        <v>0</v>
      </c>
      <c r="C13" s="308">
        <f>Revenue!H109</f>
        <v>0</v>
      </c>
      <c r="D13" s="308">
        <f>Revenue!J109</f>
        <v>0</v>
      </c>
      <c r="E13" s="309">
        <f>D13-C13</f>
        <v>0</v>
      </c>
    </row>
    <row r="14" spans="1:12" ht="15" customHeight="1" x14ac:dyDescent="0.25">
      <c r="A14" s="223" t="s">
        <v>341</v>
      </c>
      <c r="B14" s="304"/>
      <c r="C14" s="304"/>
      <c r="D14" s="304"/>
      <c r="E14" s="305"/>
    </row>
    <row r="15" spans="1:12" ht="15" customHeight="1" x14ac:dyDescent="0.25">
      <c r="A15" s="199" t="s">
        <v>342</v>
      </c>
      <c r="B15" s="306"/>
      <c r="C15" s="306"/>
      <c r="D15" s="306"/>
      <c r="E15" s="307"/>
    </row>
    <row r="16" spans="1:12" ht="15" customHeight="1" x14ac:dyDescent="0.2">
      <c r="A16" s="494" t="s">
        <v>343</v>
      </c>
      <c r="B16" s="306">
        <f>Revenue!F7</f>
        <v>3088296</v>
      </c>
      <c r="C16" s="306">
        <f>Revenue!H7</f>
        <v>3531000</v>
      </c>
      <c r="D16" s="306">
        <f>Revenue!J7</f>
        <v>3531000</v>
      </c>
      <c r="E16" s="306">
        <f>D16-C16</f>
        <v>0</v>
      </c>
    </row>
    <row r="17" spans="1:5" ht="15" customHeight="1" x14ac:dyDescent="0.2">
      <c r="A17" s="494" t="s">
        <v>344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4" t="s">
        <v>345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4" t="s">
        <v>346</v>
      </c>
      <c r="B19" s="306">
        <f>Revenue!F10</f>
        <v>76548</v>
      </c>
      <c r="C19" s="306">
        <f>Revenue!H10</f>
        <v>100000</v>
      </c>
      <c r="D19" s="306">
        <f>Revenue!J10</f>
        <v>100000</v>
      </c>
      <c r="E19" s="306">
        <f>D19-C19</f>
        <v>0</v>
      </c>
    </row>
    <row r="20" spans="1:5" ht="15" customHeight="1" x14ac:dyDescent="0.2">
      <c r="A20" s="494" t="s">
        <v>347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4" t="s">
        <v>348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4" t="s">
        <v>349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4" t="s">
        <v>350</v>
      </c>
      <c r="B23" s="306">
        <f>Revenue!F16</f>
        <v>184251</v>
      </c>
      <c r="C23" s="306">
        <f>Revenue!H16</f>
        <v>200000</v>
      </c>
      <c r="D23" s="306">
        <f>Revenue!J16</f>
        <v>200000</v>
      </c>
      <c r="E23" s="306">
        <f t="shared" si="1"/>
        <v>0</v>
      </c>
    </row>
    <row r="24" spans="1:5" ht="15" customHeight="1" x14ac:dyDescent="0.2">
      <c r="A24" s="494" t="s">
        <v>351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4" t="s">
        <v>352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4" t="s">
        <v>353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4" t="s">
        <v>354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4" t="s">
        <v>355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4" t="s">
        <v>356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357</v>
      </c>
      <c r="B30" s="308">
        <f>SUM(B16:B29)</f>
        <v>3349095</v>
      </c>
      <c r="C30" s="308">
        <f>SUM(C16:C29)</f>
        <v>3831000</v>
      </c>
      <c r="D30" s="308">
        <f>SUM(D16:D29)</f>
        <v>3831000</v>
      </c>
      <c r="E30" s="308">
        <f>SUM(E16:E29)</f>
        <v>0</v>
      </c>
    </row>
    <row r="31" spans="1:5" ht="15" customHeight="1" x14ac:dyDescent="0.2">
      <c r="A31" s="496" t="s">
        <v>358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4" t="s">
        <v>359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497" t="s">
        <v>360</v>
      </c>
      <c r="B33" s="304">
        <f>Revenue!F74</f>
        <v>0</v>
      </c>
      <c r="C33" s="304">
        <f>Revenue!H74</f>
        <v>0</v>
      </c>
      <c r="D33" s="304">
        <f>Revenue!J74</f>
        <v>0</v>
      </c>
      <c r="E33" s="305">
        <f t="shared" si="2"/>
        <v>0</v>
      </c>
    </row>
    <row r="34" spans="1:5" ht="15" customHeight="1" x14ac:dyDescent="0.2">
      <c r="A34" s="495" t="s">
        <v>361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4" t="s">
        <v>362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7" t="s">
        <v>363</v>
      </c>
      <c r="B36" s="304">
        <f>Revenue!F30</f>
        <v>26824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496" t="s">
        <v>364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365</v>
      </c>
      <c r="B38" s="310">
        <f>B30+SUM(B31:B37)</f>
        <v>3375919</v>
      </c>
      <c r="C38" s="310">
        <f>C30+SUM(C31:C37)</f>
        <v>3831000</v>
      </c>
      <c r="D38" s="310">
        <f>D30+SUM(D31:D37)</f>
        <v>3831000</v>
      </c>
      <c r="E38" s="311">
        <f>E30+SUM(E31:E37)</f>
        <v>0</v>
      </c>
    </row>
    <row r="39" spans="1:5" ht="15" customHeight="1" x14ac:dyDescent="0.25">
      <c r="A39" s="199" t="s">
        <v>366</v>
      </c>
      <c r="B39" s="306"/>
      <c r="C39" s="306"/>
      <c r="D39" s="306"/>
      <c r="E39" s="307"/>
    </row>
    <row r="40" spans="1:5" ht="15" customHeight="1" x14ac:dyDescent="0.2">
      <c r="A40" s="197" t="s">
        <v>367</v>
      </c>
      <c r="B40" s="306">
        <f>Revenue!F65</f>
        <v>0</v>
      </c>
      <c r="C40" s="306">
        <f>Revenue!H65</f>
        <v>0</v>
      </c>
      <c r="D40" s="306">
        <f>Revenue!J65</f>
        <v>0</v>
      </c>
      <c r="E40" s="307">
        <f>D40-C40</f>
        <v>0</v>
      </c>
    </row>
    <row r="41" spans="1:5" ht="15" customHeight="1" x14ac:dyDescent="0.2">
      <c r="A41" s="208" t="s">
        <v>368</v>
      </c>
      <c r="B41" s="312">
        <f>Revenue!F66</f>
        <v>0</v>
      </c>
      <c r="C41" s="312">
        <f>Revenue!H66</f>
        <v>0</v>
      </c>
      <c r="D41" s="312">
        <f>Revenue!J66</f>
        <v>0</v>
      </c>
      <c r="E41" s="313">
        <f>D41-C41</f>
        <v>0</v>
      </c>
    </row>
    <row r="42" spans="1:5" ht="15" customHeight="1" x14ac:dyDescent="0.25">
      <c r="A42" s="223" t="s">
        <v>369</v>
      </c>
      <c r="B42" s="306"/>
      <c r="C42" s="306"/>
      <c r="D42" s="306"/>
      <c r="E42" s="306"/>
    </row>
    <row r="43" spans="1:5" ht="15" customHeight="1" x14ac:dyDescent="0.2">
      <c r="A43" s="197" t="s">
        <v>370</v>
      </c>
      <c r="B43" s="306">
        <f>Revenue!F67</f>
        <v>0</v>
      </c>
      <c r="C43" s="306">
        <f>Revenue!H67</f>
        <v>0</v>
      </c>
      <c r="D43" s="306">
        <f>Revenue!J67</f>
        <v>0</v>
      </c>
      <c r="E43" s="307">
        <f>D43-C43</f>
        <v>0</v>
      </c>
    </row>
    <row r="44" spans="1:5" ht="15" customHeight="1" x14ac:dyDescent="0.2">
      <c r="A44" s="208" t="s">
        <v>371</v>
      </c>
      <c r="B44" s="304">
        <f>Revenue!F68+Revenue!F73</f>
        <v>0</v>
      </c>
      <c r="C44" s="304">
        <f>Revenue!H68+Revenue!H73</f>
        <v>0</v>
      </c>
      <c r="D44" s="304">
        <f>Revenue!J68+Revenue!J73</f>
        <v>0</v>
      </c>
      <c r="E44" s="305">
        <f>D44-C44</f>
        <v>0</v>
      </c>
    </row>
    <row r="45" spans="1:5" s="153" customFormat="1" ht="15" customHeight="1" x14ac:dyDescent="0.25">
      <c r="A45" s="223" t="s">
        <v>372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75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373</v>
      </c>
      <c r="B47" s="315">
        <f>B45+B38+B12+B13+B46</f>
        <v>3375919</v>
      </c>
      <c r="C47" s="315">
        <f>C45+C38+C12+C13+C46</f>
        <v>3831000</v>
      </c>
      <c r="D47" s="315">
        <f>D45+D38+D12+D13+D46</f>
        <v>3831000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32</v>
      </c>
    </row>
    <row r="54" spans="1:1" ht="15" customHeight="1" x14ac:dyDescent="0.2">
      <c r="A54" s="318" t="s">
        <v>32</v>
      </c>
    </row>
    <row r="56" spans="1:1" ht="15" customHeight="1" x14ac:dyDescent="0.2">
      <c r="A56" s="318" t="s">
        <v>32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4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J60" sqref="J6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236</v>
      </c>
      <c r="B1" s="380"/>
      <c r="C1" s="373"/>
      <c r="D1" s="380"/>
      <c r="F1" s="380"/>
      <c r="H1" s="380"/>
      <c r="I1" s="373"/>
      <c r="J1" s="381" t="s">
        <v>2</v>
      </c>
      <c r="K1" s="370" t="str">
        <f>Revenue!B2</f>
        <v>Central Louisiana Technical Community College</v>
      </c>
      <c r="L1" s="383"/>
      <c r="M1" s="370"/>
    </row>
    <row r="2" spans="1:13" s="372" customFormat="1" ht="20.100000000000001" customHeight="1" x14ac:dyDescent="0.25">
      <c r="A2" s="366" t="s">
        <v>374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375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32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376</v>
      </c>
      <c r="C6" s="236"/>
      <c r="D6" s="237"/>
      <c r="E6" s="236"/>
      <c r="F6" s="237"/>
      <c r="G6" s="238"/>
      <c r="H6" s="200" t="s">
        <v>377</v>
      </c>
      <c r="I6" s="236"/>
      <c r="J6" s="237"/>
      <c r="K6" s="236"/>
      <c r="L6" s="237"/>
      <c r="M6" s="239" t="s">
        <v>32</v>
      </c>
    </row>
    <row r="7" spans="1:13" ht="15" customHeight="1" x14ac:dyDescent="0.2">
      <c r="A7" s="197" t="s">
        <v>32</v>
      </c>
      <c r="B7" s="136" t="s">
        <v>32</v>
      </c>
      <c r="D7" s="136" t="s">
        <v>32</v>
      </c>
      <c r="F7" s="136" t="s">
        <v>32</v>
      </c>
      <c r="G7" s="235"/>
      <c r="H7" s="136" t="s">
        <v>32</v>
      </c>
      <c r="J7" s="136" t="s">
        <v>32</v>
      </c>
      <c r="L7" s="136" t="s">
        <v>32</v>
      </c>
      <c r="M7" s="235"/>
    </row>
    <row r="8" spans="1:13" ht="15" customHeight="1" x14ac:dyDescent="0.2">
      <c r="A8" s="197" t="s">
        <v>32</v>
      </c>
      <c r="B8" s="136" t="s">
        <v>32</v>
      </c>
      <c r="D8" s="136" t="s">
        <v>32</v>
      </c>
      <c r="F8" s="136" t="s">
        <v>32</v>
      </c>
      <c r="G8" s="235"/>
      <c r="H8" s="136" t="s">
        <v>32</v>
      </c>
      <c r="J8" s="136" t="s">
        <v>32</v>
      </c>
      <c r="L8" s="136" t="s">
        <v>32</v>
      </c>
      <c r="M8" s="235"/>
    </row>
    <row r="9" spans="1:13" ht="15" customHeight="1" x14ac:dyDescent="0.25">
      <c r="A9" s="202" t="s">
        <v>32</v>
      </c>
      <c r="B9" s="203" t="s">
        <v>32</v>
      </c>
      <c r="C9" s="240" t="s">
        <v>378</v>
      </c>
      <c r="D9" s="241" t="s">
        <v>32</v>
      </c>
      <c r="E9" s="240" t="s">
        <v>378</v>
      </c>
      <c r="F9" s="241" t="s">
        <v>32</v>
      </c>
      <c r="G9" s="242" t="s">
        <v>378</v>
      </c>
      <c r="H9" s="203" t="s">
        <v>32</v>
      </c>
      <c r="I9" s="240" t="s">
        <v>378</v>
      </c>
      <c r="J9" s="241" t="s">
        <v>32</v>
      </c>
      <c r="K9" s="240" t="s">
        <v>378</v>
      </c>
      <c r="L9" s="241" t="s">
        <v>32</v>
      </c>
      <c r="M9" s="242" t="s">
        <v>378</v>
      </c>
    </row>
    <row r="10" spans="1:13" ht="15" customHeight="1" x14ac:dyDescent="0.25">
      <c r="A10" s="205" t="s">
        <v>330</v>
      </c>
      <c r="B10" s="206" t="s">
        <v>379</v>
      </c>
      <c r="C10" s="243" t="s">
        <v>178</v>
      </c>
      <c r="D10" s="244" t="s">
        <v>380</v>
      </c>
      <c r="E10" s="243" t="s">
        <v>178</v>
      </c>
      <c r="F10" s="244" t="s">
        <v>178</v>
      </c>
      <c r="G10" s="245" t="s">
        <v>178</v>
      </c>
      <c r="H10" s="206" t="s">
        <v>379</v>
      </c>
      <c r="I10" s="243" t="s">
        <v>178</v>
      </c>
      <c r="J10" s="244" t="s">
        <v>380</v>
      </c>
      <c r="K10" s="243" t="s">
        <v>178</v>
      </c>
      <c r="L10" s="244" t="s">
        <v>178</v>
      </c>
      <c r="M10" s="245" t="s">
        <v>178</v>
      </c>
    </row>
    <row r="11" spans="1:13" ht="15" customHeight="1" x14ac:dyDescent="0.2">
      <c r="A11" s="208" t="s">
        <v>381</v>
      </c>
      <c r="B11" s="209" t="s">
        <v>32</v>
      </c>
      <c r="C11" s="246"/>
      <c r="D11" s="247" t="s">
        <v>32</v>
      </c>
      <c r="E11" s="246"/>
      <c r="F11" s="247" t="s">
        <v>32</v>
      </c>
      <c r="G11" s="248"/>
      <c r="H11" s="209" t="s">
        <v>32</v>
      </c>
      <c r="I11" s="246"/>
      <c r="J11" s="247" t="s">
        <v>32</v>
      </c>
      <c r="K11" s="246"/>
      <c r="L11" s="247" t="s">
        <v>32</v>
      </c>
      <c r="M11" s="248" t="s">
        <v>381</v>
      </c>
    </row>
    <row r="12" spans="1:13" ht="15" customHeight="1" x14ac:dyDescent="0.25">
      <c r="A12" s="199" t="s">
        <v>252</v>
      </c>
      <c r="B12" s="136" t="s">
        <v>32</v>
      </c>
      <c r="C12" s="249" t="s">
        <v>32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382</v>
      </c>
      <c r="B13" s="232">
        <f>Revenue!H34</f>
        <v>6120025</v>
      </c>
      <c r="C13" s="252">
        <f t="shared" ref="C13:C82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6120025</v>
      </c>
      <c r="G13" s="256">
        <f>IF(ISBLANK(F13),"  ",IF(F82&gt;0,F13/F82,IF(F13&gt;0,1,0)))</f>
        <v>0.42160433710601081</v>
      </c>
      <c r="H13" s="232">
        <f>Revenue!J34</f>
        <v>5992740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5992740</v>
      </c>
      <c r="M13" s="256">
        <f>IF(ISBLANK(L13),"  ",IF(L82&gt;0,L13/L82,IF(L13&gt;0,1,0)))</f>
        <v>0.3909294942778499</v>
      </c>
    </row>
    <row r="14" spans="1:13" ht="15" customHeight="1" x14ac:dyDescent="0.2">
      <c r="A14" s="197" t="s">
        <v>383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27" t="s">
        <v>384</v>
      </c>
      <c r="B15" s="528">
        <f>SUM(B16:B39)</f>
        <v>205014</v>
      </c>
      <c r="C15" s="529">
        <f>IF(ISBLANK(B15),"  ",IF(F15&gt;0,B15/F15,IF(B15&gt;0,1,0)))</f>
        <v>1</v>
      </c>
      <c r="D15" s="530">
        <f>SUM(D16:D39)</f>
        <v>0</v>
      </c>
      <c r="E15" s="531">
        <f>IF(ISBLANK(D15),"  ",IF(F15&gt;0,D15/F15,IF(D15&gt;0,1,0)))</f>
        <v>0</v>
      </c>
      <c r="F15" s="532">
        <f>D15+B15</f>
        <v>205014</v>
      </c>
      <c r="G15" s="533">
        <f>IF(ISBLANK(F15),"  ",IF(F82&gt;0,F15/F82,IF(F15&gt;0,1,0)))</f>
        <v>1.4123274262352147E-2</v>
      </c>
      <c r="H15" s="528">
        <f>SUM(H16:H39)</f>
        <v>200725</v>
      </c>
      <c r="I15" s="529">
        <f>IF(ISBLANK(H15),"  ",IF(L15&gt;0,H15/L15,IF(H15&gt;0,1,0)))</f>
        <v>1</v>
      </c>
      <c r="J15" s="530">
        <f>SUM(J16:J39)</f>
        <v>0</v>
      </c>
      <c r="K15" s="531">
        <f>IF(ISBLANK(J15),"  ",IF(L15&gt;0,J15/L15,IF(J15&gt;0,1,0)))</f>
        <v>0</v>
      </c>
      <c r="L15" s="532">
        <f t="shared" si="1"/>
        <v>200725</v>
      </c>
      <c r="M15" s="533">
        <f>IF(ISBLANK(L15),"  ",IF(L82&gt;0,L15/L82,IF(L15&gt;0,1,0)))</f>
        <v>1.3094064274258755E-2</v>
      </c>
    </row>
    <row r="16" spans="1:13" s="401" customFormat="1" ht="15" customHeight="1" x14ac:dyDescent="0.2">
      <c r="A16" s="512" t="s">
        <v>385</v>
      </c>
      <c r="B16" s="513">
        <f>Revenue!H39</f>
        <v>0</v>
      </c>
      <c r="C16" s="514">
        <f t="shared" si="0"/>
        <v>0</v>
      </c>
      <c r="D16" s="515">
        <f>Revenue!I39</f>
        <v>0</v>
      </c>
      <c r="E16" s="516">
        <f>IF(ISBLANK(D16),"  ",IF(F16&gt;0,D16/F16,IF(D16&gt;0,1,0)))</f>
        <v>0</v>
      </c>
      <c r="F16" s="517">
        <f t="shared" ref="F16:F43" si="2">D16+B16</f>
        <v>0</v>
      </c>
      <c r="G16" s="518">
        <f>IF(ISBLANK(F16),"  ",IF(F82&gt;0,F16/F82,IF(F16&gt;0,1,0)))</f>
        <v>0</v>
      </c>
      <c r="H16" s="513">
        <f>Revenue!J39</f>
        <v>0</v>
      </c>
      <c r="I16" s="514">
        <f t="shared" ref="I16:I29" si="3">IF(ISBLANK(H16),"  ",IF(L16&gt;0,H16/L16,IF(H16&gt;0,1,0)))</f>
        <v>0</v>
      </c>
      <c r="J16" s="515">
        <f>Revenue!K39</f>
        <v>0</v>
      </c>
      <c r="K16" s="516">
        <f t="shared" ref="K16:K35" si="4">IF(ISBLANK(J16),"  ",IF(L16&gt;0,J16/L16,IF(J16&gt;0,1,0)))</f>
        <v>0</v>
      </c>
      <c r="L16" s="517">
        <f t="shared" si="1"/>
        <v>0</v>
      </c>
      <c r="M16" s="518">
        <f>IF(ISBLANK(L16),"  ",IF(L82&gt;0,L16/L82,IF(L16&gt;0,1,0)))</f>
        <v>0</v>
      </c>
    </row>
    <row r="17" spans="1:13" s="402" customFormat="1" ht="15" customHeight="1" x14ac:dyDescent="0.2">
      <c r="A17" s="519" t="s">
        <v>257</v>
      </c>
      <c r="B17" s="520">
        <f>Revenue!H40</f>
        <v>205014</v>
      </c>
      <c r="C17" s="521">
        <f t="shared" si="0"/>
        <v>1</v>
      </c>
      <c r="D17" s="522">
        <f>Revenue!I40</f>
        <v>0</v>
      </c>
      <c r="E17" s="516">
        <f t="shared" ref="E17:E35" si="5">IF(ISBLANK(D17),"  ",IF(F17&gt;0,D17/F17,IF(D17&gt;0,1,0)))</f>
        <v>0</v>
      </c>
      <c r="F17" s="523">
        <f t="shared" si="2"/>
        <v>205014</v>
      </c>
      <c r="G17" s="524">
        <f>IF(ISBLANK(F17),"  ",IF(F82&gt;0,F17/F82,IF(F17&gt;0,1,0)))</f>
        <v>1.4123274262352147E-2</v>
      </c>
      <c r="H17" s="520">
        <f>Revenue!J40</f>
        <v>200725</v>
      </c>
      <c r="I17" s="521">
        <f t="shared" si="3"/>
        <v>1</v>
      </c>
      <c r="J17" s="522">
        <f>Revenue!K40</f>
        <v>0</v>
      </c>
      <c r="K17" s="525">
        <f t="shared" si="4"/>
        <v>0</v>
      </c>
      <c r="L17" s="523">
        <f t="shared" si="1"/>
        <v>200725</v>
      </c>
      <c r="M17" s="524">
        <f>IF(ISBLANK(L17),"  ",IF(L82&gt;0,L17/L82,IF(L17&gt;0,1,0)))</f>
        <v>1.3094064274258755E-2</v>
      </c>
    </row>
    <row r="18" spans="1:13" s="402" customFormat="1" ht="15" customHeight="1" x14ac:dyDescent="0.2">
      <c r="A18" s="519" t="s">
        <v>258</v>
      </c>
      <c r="B18" s="520">
        <f>Revenue!H41</f>
        <v>0</v>
      </c>
      <c r="C18" s="521">
        <f t="shared" si="0"/>
        <v>0</v>
      </c>
      <c r="D18" s="522">
        <f>Revenue!I41</f>
        <v>0</v>
      </c>
      <c r="E18" s="516">
        <f t="shared" si="5"/>
        <v>0</v>
      </c>
      <c r="F18" s="523">
        <f t="shared" si="2"/>
        <v>0</v>
      </c>
      <c r="G18" s="524">
        <f>IF(ISBLANK(F18),"  ",IF(F82&gt;0,F18/F82,IF(F18&gt;0,1,0)))</f>
        <v>0</v>
      </c>
      <c r="H18" s="520">
        <f>Revenue!J41</f>
        <v>0</v>
      </c>
      <c r="I18" s="521">
        <f t="shared" si="3"/>
        <v>0</v>
      </c>
      <c r="J18" s="522">
        <f>Revenue!K41</f>
        <v>0</v>
      </c>
      <c r="K18" s="525">
        <f t="shared" si="4"/>
        <v>0</v>
      </c>
      <c r="L18" s="523">
        <f t="shared" si="1"/>
        <v>0</v>
      </c>
      <c r="M18" s="524">
        <f>IF(ISBLANK(L18),"  ",IF(L82&gt;0,L18/L82,IF(L18&gt;0,1,0)))</f>
        <v>0</v>
      </c>
    </row>
    <row r="19" spans="1:13" s="402" customFormat="1" ht="15" customHeight="1" x14ac:dyDescent="0.2">
      <c r="A19" s="519" t="s">
        <v>259</v>
      </c>
      <c r="B19" s="520">
        <f>Revenue!H42</f>
        <v>0</v>
      </c>
      <c r="C19" s="521">
        <f t="shared" si="0"/>
        <v>0</v>
      </c>
      <c r="D19" s="522">
        <f>Revenue!I42</f>
        <v>0</v>
      </c>
      <c r="E19" s="516">
        <f t="shared" si="5"/>
        <v>0</v>
      </c>
      <c r="F19" s="523">
        <f t="shared" si="2"/>
        <v>0</v>
      </c>
      <c r="G19" s="524">
        <f>IF(ISBLANK(F19),"  ",IF(F82&gt;0,F19/F82,IF(F19&gt;0,1,0)))</f>
        <v>0</v>
      </c>
      <c r="H19" s="520">
        <f>Revenue!J42</f>
        <v>0</v>
      </c>
      <c r="I19" s="521">
        <f t="shared" si="3"/>
        <v>0</v>
      </c>
      <c r="J19" s="522">
        <f>Revenue!K42</f>
        <v>0</v>
      </c>
      <c r="K19" s="525">
        <f t="shared" si="4"/>
        <v>0</v>
      </c>
      <c r="L19" s="523">
        <f t="shared" si="1"/>
        <v>0</v>
      </c>
      <c r="M19" s="524">
        <f>IF(ISBLANK(L19),"  ",IF(L82&gt;0,L19/L82,IF(L19&gt;0,1,0)))</f>
        <v>0</v>
      </c>
    </row>
    <row r="20" spans="1:13" s="402" customFormat="1" ht="15" customHeight="1" x14ac:dyDescent="0.2">
      <c r="A20" s="519" t="s">
        <v>260</v>
      </c>
      <c r="B20" s="520">
        <f>Revenue!H43</f>
        <v>0</v>
      </c>
      <c r="C20" s="521">
        <f t="shared" si="0"/>
        <v>0</v>
      </c>
      <c r="D20" s="522">
        <f>Revenue!I43</f>
        <v>0</v>
      </c>
      <c r="E20" s="516">
        <f t="shared" si="5"/>
        <v>0</v>
      </c>
      <c r="F20" s="523">
        <f>D20+B20</f>
        <v>0</v>
      </c>
      <c r="G20" s="524">
        <f>IF(ISBLANK(F20),"  ",IF(F83&gt;0,F20/F83,IF(F20&gt;0,1,0)))</f>
        <v>0</v>
      </c>
      <c r="H20" s="520">
        <f>Revenue!J43</f>
        <v>0</v>
      </c>
      <c r="I20" s="521">
        <f t="shared" si="3"/>
        <v>0</v>
      </c>
      <c r="J20" s="522">
        <f>Revenue!K43</f>
        <v>0</v>
      </c>
      <c r="K20" s="525">
        <f t="shared" si="4"/>
        <v>0</v>
      </c>
      <c r="L20" s="523">
        <f t="shared" si="1"/>
        <v>0</v>
      </c>
      <c r="M20" s="524">
        <f>IF(ISBLANK(L20),"  ",IF(L83&gt;0,L20/L83,IF(L20&gt;0,1,0)))</f>
        <v>0</v>
      </c>
    </row>
    <row r="21" spans="1:13" s="402" customFormat="1" ht="15" customHeight="1" x14ac:dyDescent="0.2">
      <c r="A21" s="519" t="s">
        <v>386</v>
      </c>
      <c r="B21" s="520">
        <f>Revenue!H44</f>
        <v>0</v>
      </c>
      <c r="C21" s="521">
        <f t="shared" si="0"/>
        <v>0</v>
      </c>
      <c r="D21" s="522">
        <f>Revenue!I44</f>
        <v>0</v>
      </c>
      <c r="E21" s="516">
        <f t="shared" si="5"/>
        <v>0</v>
      </c>
      <c r="F21" s="523">
        <f t="shared" si="2"/>
        <v>0</v>
      </c>
      <c r="G21" s="524">
        <f>IF(ISBLANK(F21),"  ",IF(F82&gt;0,F21/F82,IF(F21&gt;0,1,0)))</f>
        <v>0</v>
      </c>
      <c r="H21" s="520">
        <f>Revenue!J44</f>
        <v>0</v>
      </c>
      <c r="I21" s="521">
        <f t="shared" si="3"/>
        <v>0</v>
      </c>
      <c r="J21" s="522">
        <f>Revenue!K44</f>
        <v>0</v>
      </c>
      <c r="K21" s="525">
        <f t="shared" si="4"/>
        <v>0</v>
      </c>
      <c r="L21" s="523">
        <f t="shared" ref="L21:L25" si="6">J21+H21</f>
        <v>0</v>
      </c>
      <c r="M21" s="524">
        <f>IF(ISBLANK(L21),"  ",IF(L82&gt;0,L21/L82,IF(L21&gt;0,1,0)))</f>
        <v>0</v>
      </c>
    </row>
    <row r="22" spans="1:13" s="402" customFormat="1" ht="15" customHeight="1" x14ac:dyDescent="0.2">
      <c r="A22" s="519" t="s">
        <v>387</v>
      </c>
      <c r="B22" s="520">
        <f>Revenue!H49</f>
        <v>0</v>
      </c>
      <c r="C22" s="521">
        <f t="shared" si="0"/>
        <v>0</v>
      </c>
      <c r="D22" s="522">
        <f>Revenue!I49</f>
        <v>0</v>
      </c>
      <c r="E22" s="516">
        <f t="shared" si="5"/>
        <v>0</v>
      </c>
      <c r="F22" s="523">
        <f t="shared" si="2"/>
        <v>0</v>
      </c>
      <c r="G22" s="524">
        <f>IF(ISBLANK(F22),"  ",IF(F82&gt;0,F22/F82,IF(F22&gt;0,1,0)))</f>
        <v>0</v>
      </c>
      <c r="H22" s="520">
        <f>Revenue!J49</f>
        <v>0</v>
      </c>
      <c r="I22" s="521">
        <f t="shared" si="3"/>
        <v>0</v>
      </c>
      <c r="J22" s="522">
        <f>Revenue!K49</f>
        <v>0</v>
      </c>
      <c r="K22" s="525">
        <f t="shared" si="4"/>
        <v>0</v>
      </c>
      <c r="L22" s="523">
        <f t="shared" si="6"/>
        <v>0</v>
      </c>
      <c r="M22" s="524">
        <f>IF(ISBLANK(L22),"  ",IF(L82&gt;0,L22/L82,IF(L22&gt;0,1,0)))</f>
        <v>0</v>
      </c>
    </row>
    <row r="23" spans="1:13" s="402" customFormat="1" ht="15" customHeight="1" x14ac:dyDescent="0.2">
      <c r="A23" s="519" t="s">
        <v>388</v>
      </c>
      <c r="B23" s="520">
        <f>Revenue!H45</f>
        <v>0</v>
      </c>
      <c r="C23" s="521">
        <f t="shared" si="0"/>
        <v>0</v>
      </c>
      <c r="D23" s="522">
        <f>Revenue!I45</f>
        <v>0</v>
      </c>
      <c r="E23" s="516">
        <f t="shared" si="5"/>
        <v>0</v>
      </c>
      <c r="F23" s="523">
        <f t="shared" si="2"/>
        <v>0</v>
      </c>
      <c r="G23" s="524">
        <f>IF(ISBLANK(F23),"  ",IF(F82&gt;0,F23/F82,IF(F23&gt;0,1,0)))</f>
        <v>0</v>
      </c>
      <c r="H23" s="520">
        <f>Revenue!J45</f>
        <v>0</v>
      </c>
      <c r="I23" s="521">
        <f t="shared" si="3"/>
        <v>0</v>
      </c>
      <c r="J23" s="522">
        <f>Revenue!K45</f>
        <v>0</v>
      </c>
      <c r="K23" s="525">
        <f t="shared" si="4"/>
        <v>0</v>
      </c>
      <c r="L23" s="523">
        <f t="shared" si="6"/>
        <v>0</v>
      </c>
      <c r="M23" s="524">
        <f>IF(ISBLANK(L23),"  ",IF(L82&gt;0,L23/L82,IF(L23&gt;0,1,0)))</f>
        <v>0</v>
      </c>
    </row>
    <row r="24" spans="1:13" s="402" customFormat="1" ht="15" customHeight="1" x14ac:dyDescent="0.2">
      <c r="A24" s="519" t="s">
        <v>264</v>
      </c>
      <c r="B24" s="520">
        <f>Revenue!H46</f>
        <v>0</v>
      </c>
      <c r="C24" s="521">
        <f t="shared" si="0"/>
        <v>0</v>
      </c>
      <c r="D24" s="522">
        <f>Revenue!I46</f>
        <v>0</v>
      </c>
      <c r="E24" s="516">
        <f t="shared" si="5"/>
        <v>0</v>
      </c>
      <c r="F24" s="523">
        <f t="shared" si="2"/>
        <v>0</v>
      </c>
      <c r="G24" s="524">
        <f>IF(ISBLANK(F24),"  ",IF(F82&gt;0,F24/F82,IF(F24&gt;0,1,0)))</f>
        <v>0</v>
      </c>
      <c r="H24" s="520">
        <f>Revenue!J46</f>
        <v>0</v>
      </c>
      <c r="I24" s="521">
        <f t="shared" si="3"/>
        <v>0</v>
      </c>
      <c r="J24" s="522">
        <f>Revenue!K46</f>
        <v>0</v>
      </c>
      <c r="K24" s="525">
        <f t="shared" si="4"/>
        <v>0</v>
      </c>
      <c r="L24" s="523">
        <f t="shared" si="6"/>
        <v>0</v>
      </c>
      <c r="M24" s="524">
        <f>IF(ISBLANK(L24),"  ",IF(L82&gt;0,L24/L82,IF(L24&gt;0,1,0)))</f>
        <v>0</v>
      </c>
    </row>
    <row r="25" spans="1:13" s="402" customFormat="1" ht="15" customHeight="1" x14ac:dyDescent="0.2">
      <c r="A25" s="519" t="s">
        <v>265</v>
      </c>
      <c r="B25" s="520">
        <f>Revenue!H47</f>
        <v>0</v>
      </c>
      <c r="C25" s="521">
        <f t="shared" si="0"/>
        <v>0</v>
      </c>
      <c r="D25" s="522">
        <f>Revenue!I47</f>
        <v>0</v>
      </c>
      <c r="E25" s="516">
        <f t="shared" si="5"/>
        <v>0</v>
      </c>
      <c r="F25" s="523">
        <f t="shared" si="2"/>
        <v>0</v>
      </c>
      <c r="G25" s="524">
        <f>IF(ISBLANK(F25),"  ",IF(F82&gt;0,F25/F82,IF(F25&gt;0,1,0)))</f>
        <v>0</v>
      </c>
      <c r="H25" s="520">
        <f>Revenue!J47</f>
        <v>0</v>
      </c>
      <c r="I25" s="521">
        <f t="shared" si="3"/>
        <v>0</v>
      </c>
      <c r="J25" s="522">
        <f>Revenue!K47</f>
        <v>0</v>
      </c>
      <c r="K25" s="525">
        <f t="shared" si="4"/>
        <v>0</v>
      </c>
      <c r="L25" s="523">
        <f t="shared" si="6"/>
        <v>0</v>
      </c>
      <c r="M25" s="524">
        <f>IF(ISBLANK(L25),"  ",IF(L82&gt;0,L25/L82,IF(L25&gt;0,1,0)))</f>
        <v>0</v>
      </c>
    </row>
    <row r="26" spans="1:13" s="402" customFormat="1" ht="15" customHeight="1" x14ac:dyDescent="0.2">
      <c r="A26" s="526" t="s">
        <v>389</v>
      </c>
      <c r="B26" s="520">
        <f>Revenue!H48</f>
        <v>0</v>
      </c>
      <c r="C26" s="521">
        <f t="shared" si="0"/>
        <v>0</v>
      </c>
      <c r="D26" s="522">
        <f>Revenue!I48</f>
        <v>0</v>
      </c>
      <c r="E26" s="516">
        <f t="shared" si="5"/>
        <v>0</v>
      </c>
      <c r="F26" s="523">
        <f t="shared" ref="F26:F35" si="7">D26+B26</f>
        <v>0</v>
      </c>
      <c r="G26" s="524">
        <f>IF(ISBLANK(F26),"  ",IF(F82&gt;0,F26/F82,IF(F26&gt;0,1,0)))</f>
        <v>0</v>
      </c>
      <c r="H26" s="520">
        <f>Revenue!J48</f>
        <v>0</v>
      </c>
      <c r="I26" s="521">
        <f t="shared" si="3"/>
        <v>0</v>
      </c>
      <c r="J26" s="522">
        <f>Revenue!K48</f>
        <v>0</v>
      </c>
      <c r="K26" s="525">
        <f t="shared" si="4"/>
        <v>0</v>
      </c>
      <c r="L26" s="523">
        <f t="shared" ref="L26:L35" si="8">J26+H26</f>
        <v>0</v>
      </c>
      <c r="M26" s="524">
        <f>IF(ISBLANK(L26),"  ",IF(L82&gt;0,L26/L82,IF(L26&gt;0,1,0)))</f>
        <v>0</v>
      </c>
    </row>
    <row r="27" spans="1:13" s="402" customFormat="1" ht="15" customHeight="1" x14ac:dyDescent="0.2">
      <c r="A27" s="526" t="s">
        <v>267</v>
      </c>
      <c r="B27" s="520">
        <f>Revenue!H50</f>
        <v>0</v>
      </c>
      <c r="C27" s="521">
        <f>IF(ISBLANK(B27),"  ",IF(F27&gt;0,B27/F27,IF(B27&gt;0,1,0)))</f>
        <v>0</v>
      </c>
      <c r="D27" s="522">
        <f>Revenue!I50</f>
        <v>0</v>
      </c>
      <c r="E27" s="516">
        <f>IF(ISBLANK(D27),"  ",IF(F27&gt;0,D27/F27,IF(D27&gt;0,1,0)))</f>
        <v>0</v>
      </c>
      <c r="F27" s="523">
        <f t="shared" si="7"/>
        <v>0</v>
      </c>
      <c r="G27" s="524">
        <f>IF(ISBLANK(F27),"  ",IF(F83&gt;0,F27/F83,IF(F27&gt;0,1,0)))</f>
        <v>0</v>
      </c>
      <c r="H27" s="520">
        <f>Revenue!J50</f>
        <v>0</v>
      </c>
      <c r="I27" s="521">
        <f t="shared" si="3"/>
        <v>0</v>
      </c>
      <c r="J27" s="522">
        <f>Revenue!K50</f>
        <v>0</v>
      </c>
      <c r="K27" s="525">
        <f>IF(ISBLANK(J27),"  ",IF(L27&gt;0,J27/L27,IF(J27&gt;0,1,0)))</f>
        <v>0</v>
      </c>
      <c r="L27" s="523">
        <f t="shared" si="8"/>
        <v>0</v>
      </c>
      <c r="M27" s="524">
        <f>IF(ISBLANK(L27),"  ",IF(L83&gt;0,L27/L83,IF(L27&gt;0,1,0)))</f>
        <v>0</v>
      </c>
    </row>
    <row r="28" spans="1:13" s="402" customFormat="1" ht="15" customHeight="1" x14ac:dyDescent="0.2">
      <c r="A28" s="526" t="s">
        <v>390</v>
      </c>
      <c r="B28" s="520">
        <f>Revenue!H51</f>
        <v>0</v>
      </c>
      <c r="C28" s="521">
        <f t="shared" si="0"/>
        <v>0</v>
      </c>
      <c r="D28" s="522">
        <f>Revenue!I51</f>
        <v>0</v>
      </c>
      <c r="E28" s="516">
        <f>IF(ISBLANK(D28),"  ",IF(F28&gt;0,D28/F28,IF(D28&gt;0,1,0)))</f>
        <v>0</v>
      </c>
      <c r="F28" s="523">
        <f t="shared" si="7"/>
        <v>0</v>
      </c>
      <c r="G28" s="524">
        <f>IF(ISBLANK(F28),"  ",IF(F84&gt;0,F28/F84,IF(F28&gt;0,1,0)))</f>
        <v>0</v>
      </c>
      <c r="H28" s="520">
        <f>Revenue!J51</f>
        <v>0</v>
      </c>
      <c r="I28" s="521">
        <f t="shared" si="3"/>
        <v>0</v>
      </c>
      <c r="J28" s="522">
        <f>Revenue!K51</f>
        <v>0</v>
      </c>
      <c r="K28" s="525">
        <f>IF(ISBLANK(J28),"  ",IF(L28&gt;0,J28/L28,IF(J28&gt;0,1,0)))</f>
        <v>0</v>
      </c>
      <c r="L28" s="523">
        <f t="shared" si="8"/>
        <v>0</v>
      </c>
      <c r="M28" s="524">
        <f>IF(ISBLANK(L28),"  ",IF(L84&gt;0,L28/L84,IF(L28&gt;0,1,0)))</f>
        <v>0</v>
      </c>
    </row>
    <row r="29" spans="1:13" s="402" customFormat="1" ht="15" customHeight="1" x14ac:dyDescent="0.2">
      <c r="A29" s="526" t="s">
        <v>269</v>
      </c>
      <c r="B29" s="520">
        <f>Revenue!H52</f>
        <v>0</v>
      </c>
      <c r="C29" s="521">
        <f t="shared" si="0"/>
        <v>0</v>
      </c>
      <c r="D29" s="522">
        <f>Revenue!I52</f>
        <v>0</v>
      </c>
      <c r="E29" s="516">
        <f>IF(ISBLANK(D29),"  ",IF(F29&gt;0,D29/F29,IF(D29&gt;0,1,0)))</f>
        <v>0</v>
      </c>
      <c r="F29" s="523">
        <f t="shared" si="7"/>
        <v>0</v>
      </c>
      <c r="G29" s="524">
        <f>IF(ISBLANK(F29),"  ",IF(F85&gt;0,F29/F85,IF(F29&gt;0,1,0)))</f>
        <v>0</v>
      </c>
      <c r="H29" s="520">
        <f>Revenue!J52</f>
        <v>0</v>
      </c>
      <c r="I29" s="521">
        <f t="shared" si="3"/>
        <v>0</v>
      </c>
      <c r="J29" s="522">
        <f>Revenue!K52</f>
        <v>0</v>
      </c>
      <c r="K29" s="525">
        <f>IF(ISBLANK(J29),"  ",IF(L29&gt;0,J29/L29,IF(J29&gt;0,1,0)))</f>
        <v>0</v>
      </c>
      <c r="L29" s="523">
        <f t="shared" si="8"/>
        <v>0</v>
      </c>
      <c r="M29" s="524">
        <f>IF(ISBLANK(L29),"  ",IF(L85&gt;0,L29/L85,IF(L29&gt;0,1,0)))</f>
        <v>0</v>
      </c>
    </row>
    <row r="30" spans="1:13" s="402" customFormat="1" ht="15" customHeight="1" x14ac:dyDescent="0.2">
      <c r="A30" s="509" t="s">
        <v>270</v>
      </c>
      <c r="B30" s="520">
        <f>Revenue!H53</f>
        <v>0</v>
      </c>
      <c r="C30" s="521">
        <f>IF(ISBLANK(B30),"  ",IF(F30&gt;0,B30/F30,IF(B30&gt;0,1,0)))</f>
        <v>0</v>
      </c>
      <c r="D30" s="522">
        <f>Revenue!I53</f>
        <v>0</v>
      </c>
      <c r="E30" s="516">
        <f>IF(ISBLANK(D30),"  ",IF(F30&gt;0,D30/F30,IF(D30&gt;0,1,0)))</f>
        <v>0</v>
      </c>
      <c r="F30" s="523">
        <f t="shared" si="7"/>
        <v>0</v>
      </c>
      <c r="G30" s="524">
        <f>IF(ISBLANK(F30),"  ",IF(F86&gt;0,F30/F86,IF(F30&gt;0,1,0)))</f>
        <v>0</v>
      </c>
      <c r="H30" s="520">
        <f>Revenue!J53</f>
        <v>0</v>
      </c>
      <c r="I30" s="521">
        <f>IF(ISBLANK(H30),"  ",IF(L30&gt;0,H30/L30,IF(H30&gt;0,1,0)))</f>
        <v>0</v>
      </c>
      <c r="J30" s="522">
        <f>Revenue!K53</f>
        <v>0</v>
      </c>
      <c r="K30" s="525">
        <f>IF(ISBLANK(J30),"  ",IF(L30&gt;0,J30/L30,IF(J30&gt;0,1,0)))</f>
        <v>0</v>
      </c>
      <c r="L30" s="523">
        <f t="shared" si="8"/>
        <v>0</v>
      </c>
      <c r="M30" s="524">
        <f>IF(ISBLANK(L30),"  ",IF(L86&gt;0,L30/L86,IF(L30&gt;0,1,0)))</f>
        <v>0</v>
      </c>
    </row>
    <row r="31" spans="1:13" s="402" customFormat="1" ht="15" customHeight="1" x14ac:dyDescent="0.2">
      <c r="A31" s="526" t="s">
        <v>271</v>
      </c>
      <c r="B31" s="520">
        <f>Revenue!H54</f>
        <v>0</v>
      </c>
      <c r="C31" s="521">
        <f t="shared" ref="C31:C35" si="9">IF(ISBLANK(B31),"  ",IF(F31&gt;0,B31/F31,IF(B31&gt;0,1,0)))</f>
        <v>0</v>
      </c>
      <c r="D31" s="522">
        <f>Revenue!I54</f>
        <v>0</v>
      </c>
      <c r="E31" s="516">
        <f t="shared" si="5"/>
        <v>0</v>
      </c>
      <c r="F31" s="523">
        <f t="shared" si="7"/>
        <v>0</v>
      </c>
      <c r="G31" s="524">
        <f t="shared" ref="G31:G37" si="10">IF(ISBLANK(F31),"  ",IF(F82&gt;0,F31/F82,IF(F31&gt;0,1,0)))</f>
        <v>0</v>
      </c>
      <c r="H31" s="520">
        <f>Revenue!J54</f>
        <v>0</v>
      </c>
      <c r="I31" s="521">
        <f t="shared" ref="I31:I35" si="11">IF(ISBLANK(H31),"  ",IF(L31&gt;0,H31/L31,IF(H31&gt;0,1,0)))</f>
        <v>0</v>
      </c>
      <c r="J31" s="522">
        <f>Revenue!K54</f>
        <v>0</v>
      </c>
      <c r="K31" s="525">
        <f t="shared" si="4"/>
        <v>0</v>
      </c>
      <c r="L31" s="523">
        <f t="shared" si="8"/>
        <v>0</v>
      </c>
      <c r="M31" s="524">
        <f t="shared" ref="M31:M37" si="12">IF(ISBLANK(L31),"  ",IF(L82&gt;0,L31/L82,IF(L31&gt;0,1,0)))</f>
        <v>0</v>
      </c>
    </row>
    <row r="32" spans="1:13" s="402" customFormat="1" ht="15" customHeight="1" x14ac:dyDescent="0.2">
      <c r="A32" s="519" t="s">
        <v>272</v>
      </c>
      <c r="B32" s="520">
        <f>Revenue!H55</f>
        <v>0</v>
      </c>
      <c r="C32" s="521">
        <f t="shared" si="9"/>
        <v>0</v>
      </c>
      <c r="D32" s="522">
        <f>Revenue!I55</f>
        <v>0</v>
      </c>
      <c r="E32" s="516">
        <f t="shared" si="5"/>
        <v>0</v>
      </c>
      <c r="F32" s="523">
        <f t="shared" si="7"/>
        <v>0</v>
      </c>
      <c r="G32" s="524">
        <f t="shared" si="10"/>
        <v>0</v>
      </c>
      <c r="H32" s="520">
        <f>Revenue!J55</f>
        <v>0</v>
      </c>
      <c r="I32" s="521">
        <f t="shared" si="11"/>
        <v>0</v>
      </c>
      <c r="J32" s="522">
        <f>Revenue!K55</f>
        <v>0</v>
      </c>
      <c r="K32" s="525">
        <f t="shared" si="4"/>
        <v>0</v>
      </c>
      <c r="L32" s="523">
        <f t="shared" si="8"/>
        <v>0</v>
      </c>
      <c r="M32" s="524">
        <f t="shared" si="12"/>
        <v>0</v>
      </c>
    </row>
    <row r="33" spans="1:13" s="402" customFormat="1" ht="15" customHeight="1" x14ac:dyDescent="0.2">
      <c r="A33" s="519" t="s">
        <v>273</v>
      </c>
      <c r="B33" s="520">
        <f>Revenue!H56</f>
        <v>0</v>
      </c>
      <c r="C33" s="521">
        <f t="shared" si="9"/>
        <v>0</v>
      </c>
      <c r="D33" s="522">
        <f>Revenue!I56</f>
        <v>0</v>
      </c>
      <c r="E33" s="516">
        <f t="shared" si="5"/>
        <v>0</v>
      </c>
      <c r="F33" s="523">
        <f t="shared" si="7"/>
        <v>0</v>
      </c>
      <c r="G33" s="524">
        <f t="shared" si="10"/>
        <v>0</v>
      </c>
      <c r="H33" s="520">
        <f>Revenue!J56</f>
        <v>0</v>
      </c>
      <c r="I33" s="521">
        <f t="shared" si="11"/>
        <v>0</v>
      </c>
      <c r="J33" s="522">
        <f>Revenue!K56</f>
        <v>0</v>
      </c>
      <c r="K33" s="525">
        <f t="shared" si="4"/>
        <v>0</v>
      </c>
      <c r="L33" s="523">
        <f t="shared" si="8"/>
        <v>0</v>
      </c>
      <c r="M33" s="524">
        <f t="shared" si="12"/>
        <v>0</v>
      </c>
    </row>
    <row r="34" spans="1:13" s="402" customFormat="1" ht="15" customHeight="1" x14ac:dyDescent="0.2">
      <c r="A34" s="519" t="s">
        <v>274</v>
      </c>
      <c r="B34" s="520">
        <f>Revenue!H57</f>
        <v>0</v>
      </c>
      <c r="C34" s="521">
        <f t="shared" si="9"/>
        <v>0</v>
      </c>
      <c r="D34" s="522">
        <f>Revenue!I57</f>
        <v>0</v>
      </c>
      <c r="E34" s="516">
        <f t="shared" si="5"/>
        <v>0</v>
      </c>
      <c r="F34" s="523">
        <f t="shared" si="7"/>
        <v>0</v>
      </c>
      <c r="G34" s="524">
        <f t="shared" si="10"/>
        <v>0</v>
      </c>
      <c r="H34" s="520">
        <f>Revenue!J57</f>
        <v>0</v>
      </c>
      <c r="I34" s="521">
        <f t="shared" si="11"/>
        <v>0</v>
      </c>
      <c r="J34" s="522">
        <f>Revenue!K57</f>
        <v>0</v>
      </c>
      <c r="K34" s="525">
        <f t="shared" si="4"/>
        <v>0</v>
      </c>
      <c r="L34" s="523">
        <f t="shared" si="8"/>
        <v>0</v>
      </c>
      <c r="M34" s="524">
        <f t="shared" si="12"/>
        <v>0</v>
      </c>
    </row>
    <row r="35" spans="1:13" s="402" customFormat="1" ht="15" customHeight="1" x14ac:dyDescent="0.2">
      <c r="A35" s="519" t="s">
        <v>275</v>
      </c>
      <c r="B35" s="520">
        <f>Revenue!H58</f>
        <v>0</v>
      </c>
      <c r="C35" s="521">
        <f t="shared" si="9"/>
        <v>0</v>
      </c>
      <c r="D35" s="522">
        <f>Revenue!I58</f>
        <v>0</v>
      </c>
      <c r="E35" s="516">
        <f t="shared" si="5"/>
        <v>0</v>
      </c>
      <c r="F35" s="523">
        <f t="shared" si="7"/>
        <v>0</v>
      </c>
      <c r="G35" s="524">
        <f t="shared" si="10"/>
        <v>0</v>
      </c>
      <c r="H35" s="520">
        <f>Revenue!J58</f>
        <v>0</v>
      </c>
      <c r="I35" s="521">
        <f t="shared" si="11"/>
        <v>0</v>
      </c>
      <c r="J35" s="522">
        <f>Revenue!K58</f>
        <v>0</v>
      </c>
      <c r="K35" s="525">
        <f t="shared" si="4"/>
        <v>0</v>
      </c>
      <c r="L35" s="523">
        <f t="shared" si="8"/>
        <v>0</v>
      </c>
      <c r="M35" s="524">
        <f t="shared" si="12"/>
        <v>0</v>
      </c>
    </row>
    <row r="36" spans="1:13" s="402" customFormat="1" ht="15" customHeight="1" x14ac:dyDescent="0.2">
      <c r="A36" s="519" t="s">
        <v>276</v>
      </c>
      <c r="B36" s="520">
        <f>Revenue!H59</f>
        <v>0</v>
      </c>
      <c r="C36" s="521">
        <f t="shared" ref="C36:C38" si="13">IF(ISBLANK(B36),"  ",IF(F36&gt;0,B36/F36,IF(B36&gt;0,1,0)))</f>
        <v>0</v>
      </c>
      <c r="D36" s="522">
        <f>Revenue!I59</f>
        <v>0</v>
      </c>
      <c r="E36" s="516">
        <f t="shared" ref="E36:E39" si="14">IF(ISBLANK(D36),"  ",IF(F36&gt;0,D36/F36,IF(D36&gt;0,1,0)))</f>
        <v>0</v>
      </c>
      <c r="F36" s="523">
        <f t="shared" ref="F36:F39" si="15">D36+B36</f>
        <v>0</v>
      </c>
      <c r="G36" s="524">
        <f t="shared" si="10"/>
        <v>0</v>
      </c>
      <c r="H36" s="520">
        <f>Revenue!J59</f>
        <v>0</v>
      </c>
      <c r="I36" s="521">
        <f t="shared" ref="I36:I39" si="16">IF(ISBLANK(H36),"  ",IF(L36&gt;0,H36/L36,IF(H36&gt;0,1,0)))</f>
        <v>0</v>
      </c>
      <c r="J36" s="522">
        <f>Revenue!K59</f>
        <v>0</v>
      </c>
      <c r="K36" s="525">
        <f t="shared" ref="K36:K39" si="17">IF(ISBLANK(J36),"  ",IF(L36&gt;0,J36/L36,IF(J36&gt;0,1,0)))</f>
        <v>0</v>
      </c>
      <c r="L36" s="523">
        <f t="shared" ref="L36:L39" si="18">J36+H36</f>
        <v>0</v>
      </c>
      <c r="M36" s="524">
        <f t="shared" si="12"/>
        <v>0</v>
      </c>
    </row>
    <row r="37" spans="1:13" s="402" customFormat="1" ht="15" customHeight="1" x14ac:dyDescent="0.2">
      <c r="A37" s="519" t="s">
        <v>277</v>
      </c>
      <c r="B37" s="520">
        <f>Revenue!H60</f>
        <v>0</v>
      </c>
      <c r="C37" s="521">
        <f t="shared" si="13"/>
        <v>0</v>
      </c>
      <c r="D37" s="522">
        <f>Revenue!I60</f>
        <v>0</v>
      </c>
      <c r="E37" s="516">
        <f t="shared" si="14"/>
        <v>0</v>
      </c>
      <c r="F37" s="523">
        <f t="shared" ref="F37" si="19">D37+B37</f>
        <v>0</v>
      </c>
      <c r="G37" s="524">
        <f t="shared" si="10"/>
        <v>0</v>
      </c>
      <c r="H37" s="520">
        <f>Revenue!J60</f>
        <v>0</v>
      </c>
      <c r="I37" s="521">
        <f t="shared" ref="I37" si="20">IF(ISBLANK(H37),"  ",IF(L37&gt;0,H37/L37,IF(H37&gt;0,1,0)))</f>
        <v>0</v>
      </c>
      <c r="J37" s="522">
        <f>Revenue!K60</f>
        <v>0</v>
      </c>
      <c r="K37" s="525">
        <f t="shared" ref="K37" si="21">IF(ISBLANK(J37),"  ",IF(L37&gt;0,J37/L37,IF(J37&gt;0,1,0)))</f>
        <v>0</v>
      </c>
      <c r="L37" s="523">
        <f t="shared" ref="L37" si="22">J37+H37</f>
        <v>0</v>
      </c>
      <c r="M37" s="524">
        <f t="shared" si="12"/>
        <v>0</v>
      </c>
    </row>
    <row r="38" spans="1:13" s="402" customFormat="1" ht="15" customHeight="1" x14ac:dyDescent="0.2">
      <c r="A38" s="519" t="s">
        <v>278</v>
      </c>
      <c r="B38" s="520">
        <f>Revenue!H61</f>
        <v>0</v>
      </c>
      <c r="C38" s="521">
        <f t="shared" si="13"/>
        <v>0</v>
      </c>
      <c r="D38" s="522">
        <f>Revenue!I61</f>
        <v>0</v>
      </c>
      <c r="E38" s="516">
        <f t="shared" si="14"/>
        <v>0</v>
      </c>
      <c r="F38" s="523">
        <f t="shared" si="15"/>
        <v>0</v>
      </c>
      <c r="G38" s="524">
        <f t="shared" ref="G38:G39" si="23">IF(ISBLANK(F38),"  ",IF(F88&gt;0,F38/F88,IF(F38&gt;0,1,0)))</f>
        <v>0</v>
      </c>
      <c r="H38" s="520">
        <f>Revenue!J61</f>
        <v>0</v>
      </c>
      <c r="I38" s="521">
        <f t="shared" si="16"/>
        <v>0</v>
      </c>
      <c r="J38" s="522">
        <f>Revenue!K61</f>
        <v>0</v>
      </c>
      <c r="K38" s="525">
        <f t="shared" si="17"/>
        <v>0</v>
      </c>
      <c r="L38" s="523">
        <f t="shared" si="18"/>
        <v>0</v>
      </c>
      <c r="M38" s="524">
        <f t="shared" ref="M38:M39" si="24">IF(ISBLANK(L38),"  ",IF(L88&gt;0,L38/L88,IF(L38&gt;0,1,0)))</f>
        <v>0</v>
      </c>
    </row>
    <row r="39" spans="1:13" s="402" customFormat="1" ht="15" customHeight="1" x14ac:dyDescent="0.2">
      <c r="A39" s="519" t="s">
        <v>279</v>
      </c>
      <c r="B39" s="520">
        <f>Revenue!H62</f>
        <v>0</v>
      </c>
      <c r="C39" s="521">
        <f>IF(ISBLANK(B39),"  ",IF(F39&gt;0,B39/F39,IF(B39&gt;0,1,0)))</f>
        <v>0</v>
      </c>
      <c r="D39" s="522">
        <f>Revenue!I62</f>
        <v>0</v>
      </c>
      <c r="E39" s="516">
        <f t="shared" si="14"/>
        <v>0</v>
      </c>
      <c r="F39" s="523">
        <f t="shared" si="15"/>
        <v>0</v>
      </c>
      <c r="G39" s="524">
        <f t="shared" si="23"/>
        <v>0</v>
      </c>
      <c r="H39" s="520">
        <f>Revenue!J62</f>
        <v>0</v>
      </c>
      <c r="I39" s="521">
        <f t="shared" si="16"/>
        <v>0</v>
      </c>
      <c r="J39" s="522">
        <f>Revenue!K62</f>
        <v>0</v>
      </c>
      <c r="K39" s="525">
        <f t="shared" si="17"/>
        <v>0</v>
      </c>
      <c r="L39" s="523">
        <f t="shared" si="18"/>
        <v>0</v>
      </c>
      <c r="M39" s="524">
        <f t="shared" si="24"/>
        <v>0</v>
      </c>
    </row>
    <row r="40" spans="1:13" ht="15" customHeight="1" x14ac:dyDescent="0.25">
      <c r="A40" s="216" t="s">
        <v>280</v>
      </c>
      <c r="B40" s="265"/>
      <c r="C40" s="266" t="s">
        <v>32</v>
      </c>
      <c r="D40" s="262"/>
      <c r="E40" s="267" t="s">
        <v>32</v>
      </c>
      <c r="F40" s="247"/>
      <c r="G40" s="268" t="s">
        <v>32</v>
      </c>
      <c r="H40" s="265" t="s">
        <v>32</v>
      </c>
      <c r="I40" s="266" t="s">
        <v>32</v>
      </c>
      <c r="J40" s="262"/>
      <c r="K40" s="267" t="s">
        <v>32</v>
      </c>
      <c r="L40" s="247"/>
      <c r="M40" s="268" t="s">
        <v>32</v>
      </c>
    </row>
    <row r="41" spans="1:13" ht="15" customHeight="1" x14ac:dyDescent="0.2">
      <c r="A41" s="263" t="s">
        <v>281</v>
      </c>
      <c r="B41" s="209">
        <f>Revenue!H95+Revenue!H96</f>
        <v>0</v>
      </c>
      <c r="C41" s="257">
        <f t="shared" si="0"/>
        <v>0</v>
      </c>
      <c r="D41" s="262">
        <f>Revenue!I95+Revenue!I96</f>
        <v>0</v>
      </c>
      <c r="E41" s="259">
        <f>IF(ISBLANK(D41),"  ",IF(F41&gt;0,D41/F41,IF(D41&gt;0,1,0)))</f>
        <v>0</v>
      </c>
      <c r="F41" s="247">
        <f t="shared" si="2"/>
        <v>0</v>
      </c>
      <c r="G41" s="261">
        <f>IF(ISBLANK(F41),"  ",IF(F82&gt;0,F41/F82,IF(F41&gt;0,1,0)))</f>
        <v>0</v>
      </c>
      <c r="H41" s="209">
        <f>Revenue!J95+Revenue!J96</f>
        <v>0</v>
      </c>
      <c r="I41" s="257">
        <f>IF(ISBLANK(H41),"  ",IF(L41&gt;0,H41/L41,IF(H41&gt;0,1,0)))</f>
        <v>0</v>
      </c>
      <c r="J41" s="262">
        <f>Revenue!K95+Revenue!K96</f>
        <v>0</v>
      </c>
      <c r="K41" s="259">
        <f>IF(ISBLANK(J41),"  ",IF(L41&gt;0,J41/L41,IF(J41&gt;0,1,0)))</f>
        <v>0</v>
      </c>
      <c r="L41" s="247">
        <f>J41+H41</f>
        <v>0</v>
      </c>
      <c r="M41" s="261">
        <f>IF(ISBLANK(L41),"  ",IF(L82&gt;0,L41/L82,IF(L41&gt;0,1,0)))</f>
        <v>0</v>
      </c>
    </row>
    <row r="42" spans="1:13" ht="15" customHeight="1" x14ac:dyDescent="0.25">
      <c r="A42" s="216" t="s">
        <v>282</v>
      </c>
      <c r="B42" s="265"/>
      <c r="C42" s="266" t="s">
        <v>32</v>
      </c>
      <c r="D42" s="262"/>
      <c r="E42" s="267" t="s">
        <v>32</v>
      </c>
      <c r="F42" s="247"/>
      <c r="G42" s="268" t="s">
        <v>32</v>
      </c>
      <c r="H42" s="265"/>
      <c r="I42" s="266" t="s">
        <v>32</v>
      </c>
      <c r="J42" s="262"/>
      <c r="K42" s="267" t="s">
        <v>32</v>
      </c>
      <c r="L42" s="247"/>
      <c r="M42" s="268" t="s">
        <v>32</v>
      </c>
    </row>
    <row r="43" spans="1:13" ht="15" customHeight="1" x14ac:dyDescent="0.2">
      <c r="A43" s="264" t="s">
        <v>281</v>
      </c>
      <c r="B43" s="209">
        <f>Revenue!H97</f>
        <v>0</v>
      </c>
      <c r="C43" s="257">
        <f t="shared" si="0"/>
        <v>0</v>
      </c>
      <c r="D43" s="262">
        <f>Revenue!I97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0"/>
        <v xml:space="preserve">  </v>
      </c>
      <c r="D44" s="262"/>
      <c r="E44" s="254" t="str">
        <f>IF(ISBLANK(D44),"  ",IF(F44&gt;0,D44/F44,IF(D44&gt;0,1,0)))</f>
        <v xml:space="preserve">  </v>
      </c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283</v>
      </c>
      <c r="B45" s="217">
        <f>SUM(B13,B14,B15,B41,B43,B44)</f>
        <v>6325039</v>
      </c>
      <c r="C45" s="269">
        <f t="shared" si="0"/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6325039</v>
      </c>
      <c r="G45" s="271">
        <f>IF(ISBLANK(F45),"  ",IF(F82&gt;0,F45/F82,IF(F45&gt;0,1,0)))</f>
        <v>0.43572761136836297</v>
      </c>
      <c r="H45" s="217">
        <f>SUM(H13,H14,H15,H41,H43,H44)</f>
        <v>6193465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6193465</v>
      </c>
      <c r="M45" s="271">
        <f>IF(ISBLANK(L45),"  ",IF(L82&gt;0,L45/L82,IF(L45&gt;0,1,0)))</f>
        <v>0.40402355855210864</v>
      </c>
    </row>
    <row r="46" spans="1:13" ht="15" customHeight="1" x14ac:dyDescent="0.25">
      <c r="A46" s="223" t="s">
        <v>334</v>
      </c>
      <c r="B46" s="224"/>
      <c r="C46" s="266" t="s">
        <v>32</v>
      </c>
      <c r="D46" s="262"/>
      <c r="E46" s="267" t="s">
        <v>32</v>
      </c>
      <c r="F46" s="247"/>
      <c r="G46" s="268" t="s">
        <v>32</v>
      </c>
      <c r="H46" s="224"/>
      <c r="I46" s="266" t="s">
        <v>32</v>
      </c>
      <c r="J46" s="262"/>
      <c r="K46" s="267" t="s">
        <v>32</v>
      </c>
      <c r="L46" s="247"/>
      <c r="M46" s="268" t="s">
        <v>32</v>
      </c>
    </row>
    <row r="47" spans="1:13" ht="15" customHeight="1" x14ac:dyDescent="0.2">
      <c r="A47" s="197" t="s">
        <v>335</v>
      </c>
      <c r="B47" s="136">
        <f>Revenue!H87</f>
        <v>0</v>
      </c>
      <c r="C47" s="252">
        <f t="shared" si="0"/>
        <v>0</v>
      </c>
      <c r="D47" s="258">
        <f>Revenue!I87</f>
        <v>0</v>
      </c>
      <c r="E47" s="254">
        <f t="shared" ref="E47:E53" si="25"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6">IF(ISBLANK(H47),"  ",IF(L47&gt;0,H47/L47,IF(H47&gt;0,1,0)))</f>
        <v>0</v>
      </c>
      <c r="J47" s="258">
        <f>Revenue!K87</f>
        <v>0</v>
      </c>
      <c r="K47" s="254">
        <f t="shared" ref="K47:K53" si="27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336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6"/>
        <v>0</v>
      </c>
      <c r="J48" s="262">
        <f>Revenue!K88</f>
        <v>0</v>
      </c>
      <c r="K48" s="259">
        <f t="shared" si="27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337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25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6"/>
        <v>0</v>
      </c>
      <c r="J49" s="262">
        <f>Revenue!K89</f>
        <v>0</v>
      </c>
      <c r="K49" s="259">
        <f t="shared" si="27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338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 t="shared" si="25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6"/>
        <v>0</v>
      </c>
      <c r="J50" s="262">
        <f>Revenue!K90</f>
        <v>0</v>
      </c>
      <c r="K50" s="259">
        <f t="shared" si="27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339</v>
      </c>
      <c r="B51" s="209">
        <f>Revenue!H92</f>
        <v>0</v>
      </c>
      <c r="C51" s="257">
        <f t="shared" si="0"/>
        <v>0</v>
      </c>
      <c r="D51" s="262">
        <f>Revenue!I92</f>
        <v>0</v>
      </c>
      <c r="E51" s="259">
        <f t="shared" si="25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6"/>
        <v>0</v>
      </c>
      <c r="J51" s="262">
        <f>Revenue!K92</f>
        <v>0</v>
      </c>
      <c r="K51" s="259">
        <f t="shared" si="27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340</v>
      </c>
      <c r="B52" s="217">
        <f>B51+B50+B49+B48+B47</f>
        <v>0</v>
      </c>
      <c r="C52" s="269">
        <f t="shared" si="0"/>
        <v>0</v>
      </c>
      <c r="D52" s="272">
        <f>D51+D50+D49+D48+D47</f>
        <v>0</v>
      </c>
      <c r="E52" s="270">
        <f t="shared" si="25"/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6"/>
        <v>0</v>
      </c>
      <c r="J52" s="272">
        <f>J51+J50+J49+J48+J47</f>
        <v>0</v>
      </c>
      <c r="K52" s="270">
        <f t="shared" si="27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391</v>
      </c>
      <c r="B53" s="274">
        <f>Revenue!H109</f>
        <v>0</v>
      </c>
      <c r="C53" s="269">
        <f t="shared" si="0"/>
        <v>0</v>
      </c>
      <c r="D53" s="292">
        <f>Revenue!I109</f>
        <v>0</v>
      </c>
      <c r="E53" s="270">
        <f t="shared" si="25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6"/>
        <v>0</v>
      </c>
      <c r="J53" s="274">
        <f>Revenue!K109</f>
        <v>0</v>
      </c>
      <c r="K53" s="270">
        <f t="shared" si="27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342</v>
      </c>
      <c r="B54" s="276"/>
      <c r="C54" s="277" t="s">
        <v>32</v>
      </c>
      <c r="D54" s="258"/>
      <c r="E54" s="278" t="s">
        <v>32</v>
      </c>
      <c r="F54" s="137"/>
      <c r="G54" s="279" t="s">
        <v>32</v>
      </c>
      <c r="H54" s="276"/>
      <c r="I54" s="277" t="s">
        <v>32</v>
      </c>
      <c r="J54" s="258"/>
      <c r="K54" s="278" t="s">
        <v>32</v>
      </c>
      <c r="L54" s="137"/>
      <c r="M54" s="279" t="s">
        <v>32</v>
      </c>
    </row>
    <row r="55" spans="1:13" ht="15" customHeight="1" x14ac:dyDescent="0.2">
      <c r="A55" s="197" t="s">
        <v>392</v>
      </c>
      <c r="B55" s="276">
        <f>Revenue!H7</f>
        <v>3531000</v>
      </c>
      <c r="C55" s="252">
        <f t="shared" si="0"/>
        <v>1</v>
      </c>
      <c r="D55" s="258">
        <f>Revenue!I7</f>
        <v>0</v>
      </c>
      <c r="E55" s="254">
        <f t="shared" ref="E55:E73" si="28">IF(ISBLANK(D55),"  ",IF(F55&gt;0,D55/F55,IF(D55&gt;0,1,0)))</f>
        <v>0</v>
      </c>
      <c r="F55" s="280">
        <f t="shared" ref="F55:F60" si="29">D55+B55</f>
        <v>3531000</v>
      </c>
      <c r="G55" s="256">
        <f>IF(ISBLANK(F55),"  ",IF(F82&gt;0,F55/F82,IF(F55&gt;0,1,0)))</f>
        <v>0.24324817534590532</v>
      </c>
      <c r="H55" s="276">
        <f>Revenue!J7</f>
        <v>3531000</v>
      </c>
      <c r="I55" s="252">
        <f t="shared" ref="I55:I73" si="30">IF(ISBLANK(H55),"  ",IF(L55&gt;0,H55/L55,IF(H55&gt;0,1,0)))</f>
        <v>1</v>
      </c>
      <c r="J55" s="258">
        <f>Revenue!K7</f>
        <v>0</v>
      </c>
      <c r="K55" s="254">
        <f t="shared" ref="K55:K73" si="31">IF(ISBLANK(J55),"  ",IF(L55&gt;0,J55/L55,IF(J55&gt;0,1,0)))</f>
        <v>0</v>
      </c>
      <c r="L55" s="280">
        <f t="shared" ref="L55:L61" si="32">J55+H55</f>
        <v>3531000</v>
      </c>
      <c r="M55" s="256">
        <f>IF(ISBLANK(L55),"  ",IF(L82&gt;0,L55/L82,IF(L55&gt;0,1,0)))</f>
        <v>0.23034071965329514</v>
      </c>
    </row>
    <row r="56" spans="1:13" ht="15" customHeight="1" x14ac:dyDescent="0.2">
      <c r="A56" s="208" t="s">
        <v>393</v>
      </c>
      <c r="B56" s="224">
        <f>Revenue!H19</f>
        <v>0</v>
      </c>
      <c r="C56" s="257">
        <f t="shared" si="0"/>
        <v>0</v>
      </c>
      <c r="D56" s="262">
        <f>Revenue!I19</f>
        <v>0</v>
      </c>
      <c r="E56" s="259">
        <f t="shared" si="28"/>
        <v>0</v>
      </c>
      <c r="F56" s="281">
        <f t="shared" si="29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30"/>
        <v>0</v>
      </c>
      <c r="J56" s="262">
        <f>Revenue!K19</f>
        <v>0</v>
      </c>
      <c r="K56" s="259">
        <f t="shared" si="31"/>
        <v>0</v>
      </c>
      <c r="L56" s="281">
        <f t="shared" si="32"/>
        <v>0</v>
      </c>
      <c r="M56" s="261">
        <f>IF(ISBLANK(L56),"  ",IF(L82&gt;0,L56/L82,IF(L56&gt;0,1,0)))</f>
        <v>0</v>
      </c>
    </row>
    <row r="57" spans="1:13" ht="15" customHeight="1" x14ac:dyDescent="0.2">
      <c r="A57" s="282" t="s">
        <v>394</v>
      </c>
      <c r="B57" s="283">
        <f>Revenue!H9</f>
        <v>0</v>
      </c>
      <c r="C57" s="257">
        <f t="shared" si="0"/>
        <v>0</v>
      </c>
      <c r="D57" s="284">
        <f>Revenue!I9</f>
        <v>175000</v>
      </c>
      <c r="E57" s="259">
        <f t="shared" si="28"/>
        <v>1</v>
      </c>
      <c r="F57" s="285">
        <f t="shared" si="29"/>
        <v>175000</v>
      </c>
      <c r="G57" s="261">
        <f>IF(ISBLANK(F57),"  ",IF(F82&gt;0,F57/F82,IF(F57&gt;0,1,0)))</f>
        <v>1.2055630327253875E-2</v>
      </c>
      <c r="H57" s="283">
        <f>Revenue!J9</f>
        <v>0</v>
      </c>
      <c r="I57" s="257">
        <f t="shared" si="30"/>
        <v>0</v>
      </c>
      <c r="J57" s="284">
        <f>Revenue!K9</f>
        <v>175000</v>
      </c>
      <c r="K57" s="259">
        <f t="shared" si="31"/>
        <v>1</v>
      </c>
      <c r="L57" s="285">
        <f t="shared" si="32"/>
        <v>175000</v>
      </c>
      <c r="M57" s="261">
        <f>IF(ISBLANK(L57),"  ",IF(L82&gt;0,L57/L82,IF(L57&gt;0,1,0)))</f>
        <v>1.1415923517226466E-2</v>
      </c>
    </row>
    <row r="58" spans="1:13" ht="15" customHeight="1" x14ac:dyDescent="0.2">
      <c r="A58" s="282" t="s">
        <v>395</v>
      </c>
      <c r="B58" s="283">
        <f>Revenue!H10</f>
        <v>100000</v>
      </c>
      <c r="C58" s="257">
        <f t="shared" si="0"/>
        <v>1</v>
      </c>
      <c r="D58" s="284">
        <f>Revenue!I10</f>
        <v>0</v>
      </c>
      <c r="E58" s="259">
        <f t="shared" si="28"/>
        <v>0</v>
      </c>
      <c r="F58" s="285">
        <f t="shared" si="29"/>
        <v>100000</v>
      </c>
      <c r="G58" s="261">
        <f>IF(ISBLANK(F58),"  ",IF(F82&gt;0,F58/F82,IF(F58&gt;0,1,0)))</f>
        <v>6.8889316155736425E-3</v>
      </c>
      <c r="H58" s="283">
        <f>Revenue!J10</f>
        <v>100000</v>
      </c>
      <c r="I58" s="257">
        <f t="shared" si="30"/>
        <v>1</v>
      </c>
      <c r="J58" s="284">
        <f>Revenue!K10</f>
        <v>0</v>
      </c>
      <c r="K58" s="259">
        <f t="shared" si="31"/>
        <v>0</v>
      </c>
      <c r="L58" s="285">
        <f t="shared" si="32"/>
        <v>100000</v>
      </c>
      <c r="M58" s="261">
        <f>IF(ISBLANK(L58),"  ",IF(L82&gt;0,L58/L82,IF(L58&gt;0,1,0)))</f>
        <v>6.5233848669865521E-3</v>
      </c>
    </row>
    <row r="59" spans="1:13" ht="15" customHeight="1" x14ac:dyDescent="0.2">
      <c r="A59" s="282" t="s">
        <v>396</v>
      </c>
      <c r="B59" s="283">
        <v>0</v>
      </c>
      <c r="C59" s="257">
        <f>IF(ISBLANK(B59),"  ",IF(F59&gt;0,B59/F59,IF(B59&gt;0,1,0)))</f>
        <v>0</v>
      </c>
      <c r="D59" s="284">
        <f>Athletics!V13</f>
        <v>0</v>
      </c>
      <c r="E59" s="259">
        <f>IF(ISBLANK(D59),"  ",IF(F59&gt;0,D59/F59,IF(D59&gt;0,1,0)))</f>
        <v>0</v>
      </c>
      <c r="F59" s="285">
        <f t="shared" si="29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2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397</v>
      </c>
      <c r="B60" s="224">
        <f>Revenue!H11+Revenue!H12+Revenue!H14+Revenue!H15+Revenue!H17+Revenue!H18+Revenue!H22+Revenue!H23+Revenue!H13+Revenue!H16</f>
        <v>200000</v>
      </c>
      <c r="C60" s="257">
        <f t="shared" si="0"/>
        <v>0.20304568527918782</v>
      </c>
      <c r="D60" s="262">
        <f>Revenue!I11+Revenue!I12+Revenue!I14+Revenue!I15+Revenue!I17+Revenue!I18+Revenue!I22+Revenue!I23+Revenue!I13+Revenue!I16</f>
        <v>785000</v>
      </c>
      <c r="E60" s="259">
        <f t="shared" si="28"/>
        <v>0.79695431472081213</v>
      </c>
      <c r="F60" s="281">
        <f t="shared" si="29"/>
        <v>985000</v>
      </c>
      <c r="G60" s="261">
        <f>IF(ISBLANK(F60),"  ",IF(F82&gt;0,F60/F82,IF(F60&gt;0,1,0)))</f>
        <v>6.7855976413400382E-2</v>
      </c>
      <c r="H60" s="224">
        <f>Revenue!J11+Revenue!J12+Revenue!J14+Revenue!J15+Revenue!J17+Revenue!J18+Revenue!J22+Revenue!J23+Revenue!J13+Revenue!J16</f>
        <v>200000</v>
      </c>
      <c r="I60" s="257">
        <f t="shared" si="30"/>
        <v>0.15037593984962405</v>
      </c>
      <c r="J60" s="262">
        <f>Revenue!K11+Revenue!K12+Revenue!K14+Revenue!K15+Revenue!K17+Revenue!K18+Revenue!K22+Revenue!K23+Revenue!K13+Revenue!K16</f>
        <v>1130000</v>
      </c>
      <c r="K60" s="259">
        <f t="shared" si="31"/>
        <v>0.84962406015037595</v>
      </c>
      <c r="L60" s="281">
        <f t="shared" si="32"/>
        <v>1330000</v>
      </c>
      <c r="M60" s="261">
        <f>IF(ISBLANK(L60),"  ",IF(L82&gt;0,L60/L82,IF(L60&gt;0,1,0)))</f>
        <v>8.6761018730921138E-2</v>
      </c>
    </row>
    <row r="61" spans="1:13" s="153" customFormat="1" ht="15" customHeight="1" x14ac:dyDescent="0.25">
      <c r="A61" s="222" t="s">
        <v>357</v>
      </c>
      <c r="B61" s="227">
        <f>B60+B58+B57+B56+B55</f>
        <v>3831000</v>
      </c>
      <c r="C61" s="269">
        <f t="shared" si="0"/>
        <v>0.79962429555416403</v>
      </c>
      <c r="D61" s="272">
        <f>D60+D58+D57+D56+D55+D59</f>
        <v>960000</v>
      </c>
      <c r="E61" s="270">
        <f t="shared" si="28"/>
        <v>0.20037570444583594</v>
      </c>
      <c r="F61" s="286">
        <f>F60+F58+F57+F56+F55+F59</f>
        <v>4791000</v>
      </c>
      <c r="G61" s="271">
        <f>IF(ISBLANK(F61),"  ",IF(F82&gt;0,F61/F82,IF(F61&gt;0,1,0)))</f>
        <v>0.33004871370213318</v>
      </c>
      <c r="H61" s="227">
        <f>H60+H58+H57+H56+H55</f>
        <v>3831000</v>
      </c>
      <c r="I61" s="269">
        <f t="shared" si="30"/>
        <v>0.74591121495327106</v>
      </c>
      <c r="J61" s="272">
        <f>J60+J58+J57+J56+J55+J59</f>
        <v>1305000</v>
      </c>
      <c r="K61" s="270">
        <f t="shared" si="31"/>
        <v>0.25408878504672899</v>
      </c>
      <c r="L61" s="281">
        <f t="shared" si="32"/>
        <v>5136000</v>
      </c>
      <c r="M61" s="271">
        <f>IF(ISBLANK(L61),"  ",IF(L82&gt;0,L61/L82,IF(L61&gt;0,1,0)))</f>
        <v>0.33504104676842927</v>
      </c>
    </row>
    <row r="62" spans="1:13" ht="15" customHeight="1" x14ac:dyDescent="0.2">
      <c r="A62" s="251" t="s">
        <v>358</v>
      </c>
      <c r="B62" s="287">
        <f>Revenue!H26</f>
        <v>0</v>
      </c>
      <c r="C62" s="257">
        <f t="shared" si="0"/>
        <v>0</v>
      </c>
      <c r="D62" s="288">
        <f>Revenue!I26</f>
        <v>0</v>
      </c>
      <c r="E62" s="259">
        <f t="shared" si="28"/>
        <v>0</v>
      </c>
      <c r="F62" s="289">
        <f t="shared" ref="F62:F71" si="33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30"/>
        <v>0</v>
      </c>
      <c r="J62" s="288">
        <f>Revenue!K26</f>
        <v>0</v>
      </c>
      <c r="K62" s="259">
        <f t="shared" si="31"/>
        <v>0</v>
      </c>
      <c r="L62" s="289">
        <f t="shared" ref="L62:L72" si="34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398</v>
      </c>
      <c r="B63" s="209">
        <f>Revenue!H27</f>
        <v>0</v>
      </c>
      <c r="C63" s="257">
        <f t="shared" si="0"/>
        <v>0</v>
      </c>
      <c r="D63" s="262">
        <f>Revenue!I27</f>
        <v>0</v>
      </c>
      <c r="E63" s="259">
        <f t="shared" si="28"/>
        <v>0</v>
      </c>
      <c r="F63" s="247">
        <f t="shared" si="33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30"/>
        <v>0</v>
      </c>
      <c r="J63" s="262">
        <f>Revenue!K27</f>
        <v>0</v>
      </c>
      <c r="K63" s="259">
        <f t="shared" si="31"/>
        <v>0</v>
      </c>
      <c r="L63" s="247">
        <f t="shared" si="34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359</v>
      </c>
      <c r="B64" s="209">
        <f>Revenue!H28</f>
        <v>0</v>
      </c>
      <c r="C64" s="257">
        <f t="shared" si="0"/>
        <v>0</v>
      </c>
      <c r="D64" s="262">
        <f>Revenue!I28</f>
        <v>0</v>
      </c>
      <c r="E64" s="259">
        <f t="shared" si="28"/>
        <v>0</v>
      </c>
      <c r="F64" s="247">
        <f t="shared" si="33"/>
        <v>0</v>
      </c>
      <c r="G64" s="261">
        <f>IF(ISBLANK(F64),"  ",IF(F82&gt;0,F64/F82,IF(F64&gt;0,1,0)))</f>
        <v>0</v>
      </c>
      <c r="H64" s="209">
        <f>Revenue!J28</f>
        <v>0</v>
      </c>
      <c r="I64" s="257">
        <f t="shared" si="30"/>
        <v>0</v>
      </c>
      <c r="J64" s="262">
        <f>Revenue!K28</f>
        <v>0</v>
      </c>
      <c r="K64" s="259">
        <f t="shared" si="31"/>
        <v>0</v>
      </c>
      <c r="L64" s="247">
        <f t="shared" si="34"/>
        <v>0</v>
      </c>
      <c r="M64" s="261">
        <f>IF(ISBLANK(L64),"  ",IF(L82&gt;0,L64/L82,IF(L64&gt;0,1,0)))</f>
        <v>0</v>
      </c>
    </row>
    <row r="65" spans="1:13" ht="15" customHeight="1" x14ac:dyDescent="0.2">
      <c r="A65" s="211" t="s">
        <v>360</v>
      </c>
      <c r="B65" s="209">
        <f>Revenue!H74</f>
        <v>0</v>
      </c>
      <c r="C65" s="257">
        <f t="shared" si="0"/>
        <v>0</v>
      </c>
      <c r="D65" s="262">
        <f>Revenue!I74</f>
        <v>0</v>
      </c>
      <c r="E65" s="259">
        <f t="shared" si="28"/>
        <v>0</v>
      </c>
      <c r="F65" s="247">
        <f t="shared" si="33"/>
        <v>0</v>
      </c>
      <c r="G65" s="261">
        <f>IF(ISBLANK(F65),"  ",IF(F82&gt;0,F65/F82,IF(F65&gt;0,1,0)))</f>
        <v>0</v>
      </c>
      <c r="H65" s="209">
        <f>Revenue!J74</f>
        <v>0</v>
      </c>
      <c r="I65" s="257">
        <f t="shared" si="30"/>
        <v>0</v>
      </c>
      <c r="J65" s="262">
        <f>Revenue!K74</f>
        <v>0</v>
      </c>
      <c r="K65" s="259">
        <f t="shared" si="31"/>
        <v>0</v>
      </c>
      <c r="L65" s="247">
        <f t="shared" si="34"/>
        <v>0</v>
      </c>
      <c r="M65" s="261">
        <f>IF(ISBLANK(L65),"  ",IF(L82&gt;0,L65/L82,IF(L65&gt;0,1,0)))</f>
        <v>0</v>
      </c>
    </row>
    <row r="66" spans="1:13" ht="15" customHeight="1" x14ac:dyDescent="0.2">
      <c r="A66" s="290" t="s">
        <v>361</v>
      </c>
      <c r="B66" s="209">
        <f>Revenue!H29</f>
        <v>0</v>
      </c>
      <c r="C66" s="257">
        <f t="shared" si="0"/>
        <v>0</v>
      </c>
      <c r="D66" s="262">
        <f>Revenue!I29</f>
        <v>0</v>
      </c>
      <c r="E66" s="259">
        <f t="shared" si="28"/>
        <v>0</v>
      </c>
      <c r="F66" s="247">
        <f t="shared" si="33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30"/>
        <v>0</v>
      </c>
      <c r="J66" s="262">
        <f>Revenue!K29</f>
        <v>0</v>
      </c>
      <c r="K66" s="259">
        <f t="shared" si="31"/>
        <v>0</v>
      </c>
      <c r="L66" s="247">
        <f t="shared" si="34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362</v>
      </c>
      <c r="B67" s="209">
        <v>0</v>
      </c>
      <c r="C67" s="257">
        <f t="shared" si="0"/>
        <v>0</v>
      </c>
      <c r="D67" s="262">
        <f>Athletics!V24-Athletics!V21-Athletics!V13-Athletics!V23</f>
        <v>0</v>
      </c>
      <c r="E67" s="259">
        <f t="shared" si="28"/>
        <v>0</v>
      </c>
      <c r="F67" s="247">
        <f t="shared" si="33"/>
        <v>0</v>
      </c>
      <c r="G67" s="261">
        <f>IF(ISBLANK(F67),"  ",IF(F82&gt;0,F67/F82,IF(F67&gt;0,1,0)))</f>
        <v>0</v>
      </c>
      <c r="H67" s="209">
        <v>0</v>
      </c>
      <c r="I67" s="257">
        <f t="shared" si="30"/>
        <v>0</v>
      </c>
      <c r="J67" s="262">
        <f>Athletics!W24-Athletics!W21-Athletics!W13-Athletics!W23</f>
        <v>0</v>
      </c>
      <c r="K67" s="259">
        <f t="shared" si="31"/>
        <v>0</v>
      </c>
      <c r="L67" s="247">
        <f t="shared" si="34"/>
        <v>0</v>
      </c>
      <c r="M67" s="261">
        <f>IF(ISBLANK(L67),"  ",IF(L82&gt;0,L67/L82,IF(L67&gt;0,1,0)))</f>
        <v>0</v>
      </c>
    </row>
    <row r="68" spans="1:13" ht="15" customHeight="1" x14ac:dyDescent="0.2">
      <c r="A68" s="251" t="s">
        <v>399</v>
      </c>
      <c r="B68" s="209">
        <f>Revenue!H85</f>
        <v>0</v>
      </c>
      <c r="C68" s="257">
        <f t="shared" si="0"/>
        <v>0</v>
      </c>
      <c r="D68" s="262">
        <f>Revenue!I85</f>
        <v>0</v>
      </c>
      <c r="E68" s="259">
        <f t="shared" si="28"/>
        <v>0</v>
      </c>
      <c r="F68" s="247">
        <f t="shared" si="33"/>
        <v>0</v>
      </c>
      <c r="G68" s="261">
        <f>IF(ISBLANK(F68),"  ",IF(F82&gt;0,F68/F82,IF(F68&gt;0,1,0)))</f>
        <v>0</v>
      </c>
      <c r="H68" s="209">
        <f>Revenue!J85</f>
        <v>0</v>
      </c>
      <c r="I68" s="257">
        <f t="shared" si="30"/>
        <v>0</v>
      </c>
      <c r="J68" s="262">
        <f>Revenue!K85</f>
        <v>0</v>
      </c>
      <c r="K68" s="259">
        <f t="shared" si="31"/>
        <v>0</v>
      </c>
      <c r="L68" s="247">
        <f t="shared" si="34"/>
        <v>0</v>
      </c>
      <c r="M68" s="261">
        <f>IF(ISBLANK(L68),"  ",IF(L82&gt;0,L68/L82,IF(L68&gt;0,1,0)))</f>
        <v>0</v>
      </c>
    </row>
    <row r="69" spans="1:13" ht="15" customHeight="1" x14ac:dyDescent="0.2">
      <c r="A69" s="251" t="s">
        <v>400</v>
      </c>
      <c r="B69" s="209">
        <f>Revenue!H79</f>
        <v>0</v>
      </c>
      <c r="C69" s="257">
        <f t="shared" si="0"/>
        <v>0</v>
      </c>
      <c r="D69" s="262">
        <f>Revenue!I79</f>
        <v>0</v>
      </c>
      <c r="E69" s="259">
        <f t="shared" si="28"/>
        <v>0</v>
      </c>
      <c r="F69" s="247">
        <f t="shared" si="33"/>
        <v>0</v>
      </c>
      <c r="G69" s="261">
        <f>IF(ISBLANK(F69),"  ",IF(F82&gt;0,F69/F82,IF(F69&gt;0,1,0)))</f>
        <v>0</v>
      </c>
      <c r="H69" s="209">
        <f>Revenue!J79</f>
        <v>0</v>
      </c>
      <c r="I69" s="257">
        <f t="shared" si="30"/>
        <v>0</v>
      </c>
      <c r="J69" s="262">
        <f>Revenue!K79</f>
        <v>0</v>
      </c>
      <c r="K69" s="259">
        <f t="shared" si="31"/>
        <v>0</v>
      </c>
      <c r="L69" s="247">
        <f t="shared" si="34"/>
        <v>0</v>
      </c>
      <c r="M69" s="261">
        <f>IF(ISBLANK(L69),"  ",IF(L82&gt;0,L69/L82,IF(L69&gt;0,1,0)))</f>
        <v>0</v>
      </c>
    </row>
    <row r="70" spans="1:13" ht="15" customHeight="1" x14ac:dyDescent="0.2">
      <c r="A70" s="197" t="s">
        <v>401</v>
      </c>
      <c r="B70" s="209">
        <f>Revenue!H76+Revenue!H75</f>
        <v>0</v>
      </c>
      <c r="C70" s="257">
        <f t="shared" si="0"/>
        <v>0</v>
      </c>
      <c r="D70" s="262">
        <f>Revenue!I76+Revenue!I75</f>
        <v>0</v>
      </c>
      <c r="E70" s="259">
        <f t="shared" si="28"/>
        <v>0</v>
      </c>
      <c r="F70" s="247">
        <f t="shared" si="33"/>
        <v>0</v>
      </c>
      <c r="G70" s="261">
        <f>IF(ISBLANK(F70),"  ",IF(F82&gt;0,F70/F82,IF(F70&gt;0,1,0)))</f>
        <v>0</v>
      </c>
      <c r="H70" s="209">
        <f>Revenue!J76+Revenue!J75</f>
        <v>0</v>
      </c>
      <c r="I70" s="257">
        <f t="shared" si="30"/>
        <v>0</v>
      </c>
      <c r="J70" s="262">
        <f>Revenue!K76+Revenue!K75</f>
        <v>0</v>
      </c>
      <c r="K70" s="259">
        <f t="shared" si="31"/>
        <v>0</v>
      </c>
      <c r="L70" s="247">
        <f t="shared" si="34"/>
        <v>0</v>
      </c>
      <c r="M70" s="261">
        <f>IF(ISBLANK(L70),"  ",IF(L82&gt;0,L70/L82,IF(L70&gt;0,1,0)))</f>
        <v>0</v>
      </c>
    </row>
    <row r="71" spans="1:13" ht="15" customHeight="1" x14ac:dyDescent="0.2">
      <c r="A71" s="211" t="s">
        <v>363</v>
      </c>
      <c r="B71" s="209">
        <f>Revenue!H30</f>
        <v>0</v>
      </c>
      <c r="C71" s="257">
        <f t="shared" si="0"/>
        <v>0</v>
      </c>
      <c r="D71" s="262">
        <f>Revenue!I30</f>
        <v>0</v>
      </c>
      <c r="E71" s="259">
        <f t="shared" si="28"/>
        <v>0</v>
      </c>
      <c r="F71" s="247">
        <f t="shared" si="33"/>
        <v>0</v>
      </c>
      <c r="G71" s="261">
        <f>IF(ISBLANK(F71),"  ",IF(F82&gt;0,F71/F82,IF(F71&gt;0,1,0)))</f>
        <v>0</v>
      </c>
      <c r="H71" s="209">
        <f>Revenue!J30</f>
        <v>0</v>
      </c>
      <c r="I71" s="257">
        <f t="shared" si="30"/>
        <v>0</v>
      </c>
      <c r="J71" s="262">
        <f>Revenue!K30</f>
        <v>0</v>
      </c>
      <c r="K71" s="259">
        <f t="shared" si="31"/>
        <v>0</v>
      </c>
      <c r="L71" s="247">
        <f t="shared" si="34"/>
        <v>0</v>
      </c>
      <c r="M71" s="261">
        <f>IF(ISBLANK(L71),"  ",IF(L82&gt;0,L71/L82,IF(L71&gt;0,1,0)))</f>
        <v>0</v>
      </c>
    </row>
    <row r="72" spans="1:13" ht="15" customHeight="1" x14ac:dyDescent="0.2">
      <c r="A72" s="251" t="s">
        <v>402</v>
      </c>
      <c r="B72" s="209">
        <f>Revenue!H31</f>
        <v>0</v>
      </c>
      <c r="C72" s="257">
        <f t="shared" si="0"/>
        <v>0</v>
      </c>
      <c r="D72" s="262">
        <f>Revenue!I31</f>
        <v>0</v>
      </c>
      <c r="E72" s="259">
        <f t="shared" si="28"/>
        <v>0</v>
      </c>
      <c r="F72" s="247">
        <f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si="30"/>
        <v>0</v>
      </c>
      <c r="J72" s="262">
        <f>Revenue!K31</f>
        <v>0</v>
      </c>
      <c r="K72" s="259">
        <f t="shared" si="31"/>
        <v>0</v>
      </c>
      <c r="L72" s="247">
        <f t="shared" si="34"/>
        <v>0</v>
      </c>
      <c r="M72" s="261"/>
    </row>
    <row r="73" spans="1:13" s="153" customFormat="1" ht="15" customHeight="1" x14ac:dyDescent="0.25">
      <c r="A73" s="228" t="s">
        <v>365</v>
      </c>
      <c r="B73" s="217">
        <f>B61+SUM(B62:B72)</f>
        <v>3831000</v>
      </c>
      <c r="C73" s="269">
        <f t="shared" si="0"/>
        <v>0.79962429555416403</v>
      </c>
      <c r="D73" s="272">
        <f>D61+SUM(D62:D72)</f>
        <v>960000</v>
      </c>
      <c r="E73" s="270">
        <f t="shared" si="28"/>
        <v>0.20037570444583594</v>
      </c>
      <c r="F73" s="217">
        <f>F61+SUM(F62:F72)</f>
        <v>4791000</v>
      </c>
      <c r="G73" s="271">
        <f>IF(ISBLANK(F73),"  ",IF(F82&gt;0,F73/F82,IF(F73&gt;0,1,0)))</f>
        <v>0.33004871370213318</v>
      </c>
      <c r="H73" s="217">
        <f>H61+SUM(H62:H72)</f>
        <v>3831000</v>
      </c>
      <c r="I73" s="269">
        <f t="shared" si="30"/>
        <v>0.74591121495327106</v>
      </c>
      <c r="J73" s="272">
        <f>J61+SUM(J62:J72)</f>
        <v>1305000</v>
      </c>
      <c r="K73" s="270">
        <f t="shared" si="31"/>
        <v>0.25408878504672899</v>
      </c>
      <c r="L73" s="217">
        <f>L61+SUM(L62:L72)</f>
        <v>5136000</v>
      </c>
      <c r="M73" s="271">
        <f>IF(ISBLANK(L73),"  ",IF(L82&gt;0,L73/L82,IF(L73&gt;0,1,0)))</f>
        <v>0.33504104676842927</v>
      </c>
    </row>
    <row r="74" spans="1:13" ht="15" customHeight="1" x14ac:dyDescent="0.25">
      <c r="A74" s="199" t="s">
        <v>366</v>
      </c>
      <c r="B74" s="224"/>
      <c r="C74" s="266" t="s">
        <v>32</v>
      </c>
      <c r="D74" s="262"/>
      <c r="E74" s="267" t="s">
        <v>32</v>
      </c>
      <c r="F74" s="247"/>
      <c r="G74" s="268" t="s">
        <v>32</v>
      </c>
      <c r="H74" s="224"/>
      <c r="I74" s="266" t="s">
        <v>32</v>
      </c>
      <c r="J74" s="262"/>
      <c r="K74" s="267" t="s">
        <v>32</v>
      </c>
      <c r="L74" s="247"/>
      <c r="M74" s="268" t="s">
        <v>32</v>
      </c>
    </row>
    <row r="75" spans="1:13" ht="15" customHeight="1" x14ac:dyDescent="0.2">
      <c r="A75" s="197" t="s">
        <v>367</v>
      </c>
      <c r="B75" s="136">
        <f>Revenue!H65</f>
        <v>0</v>
      </c>
      <c r="C75" s="252">
        <f t="shared" si="0"/>
        <v>0</v>
      </c>
      <c r="D75" s="258">
        <f>Revenue!I65</f>
        <v>0</v>
      </c>
      <c r="E75" s="254">
        <f>IF(ISBLANK(D75),"  ",IF(F75&gt;0,D75/F75,IF(D75&gt;0,1,0)))</f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368</v>
      </c>
      <c r="B76" s="209">
        <f>Revenue!H66</f>
        <v>0</v>
      </c>
      <c r="C76" s="257">
        <f t="shared" si="0"/>
        <v>0</v>
      </c>
      <c r="D76" s="262">
        <f>Revenue!I66</f>
        <v>0</v>
      </c>
      <c r="E76" s="259">
        <f>IF(ISBLANK(D76),"  ",IF(F76&gt;0,D76/F76,IF(D76&gt;0,1,0)))</f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369</v>
      </c>
      <c r="B77" s="224"/>
      <c r="C77" s="266" t="s">
        <v>32</v>
      </c>
      <c r="D77" s="262"/>
      <c r="E77" s="267" t="s">
        <v>32</v>
      </c>
      <c r="F77" s="247"/>
      <c r="G77" s="268" t="s">
        <v>32</v>
      </c>
      <c r="H77" s="224"/>
      <c r="I77" s="266" t="s">
        <v>32</v>
      </c>
      <c r="J77" s="262"/>
      <c r="K77" s="267" t="s">
        <v>32</v>
      </c>
      <c r="L77" s="247"/>
      <c r="M77" s="268" t="s">
        <v>32</v>
      </c>
    </row>
    <row r="78" spans="1:13" ht="15" customHeight="1" x14ac:dyDescent="0.2">
      <c r="A78" s="197" t="s">
        <v>370</v>
      </c>
      <c r="B78" s="136">
        <f>Revenue!H67</f>
        <v>0</v>
      </c>
      <c r="C78" s="252">
        <f t="shared" si="0"/>
        <v>0</v>
      </c>
      <c r="D78" s="258">
        <f>Revenue!I67</f>
        <v>3400000</v>
      </c>
      <c r="E78" s="254">
        <f>IF(ISBLANK(D78),"  ",IF(F78&gt;0,D78/F78,IF(D78&gt;0,1,0)))</f>
        <v>1</v>
      </c>
      <c r="F78" s="137">
        <f>D78+B78</f>
        <v>3400000</v>
      </c>
      <c r="G78" s="256">
        <f>IF(ISBLANK(F78),"  ",IF(F82&gt;0,F78/F82,IF(F78&gt;0,1,0)))</f>
        <v>0.23422367492950383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4000000</v>
      </c>
      <c r="K78" s="254">
        <f>IF(ISBLANK(J78),"  ",IF(L78&gt;0,J78/L78,IF(J78&gt;0,1,0)))</f>
        <v>1</v>
      </c>
      <c r="L78" s="137">
        <f>J78+H78</f>
        <v>4000000</v>
      </c>
      <c r="M78" s="256">
        <f>IF(ISBLANK(L78),"  ",IF(L82&gt;0,L78/L82,IF(L78&gt;0,1,0)))</f>
        <v>0.26093539467946208</v>
      </c>
    </row>
    <row r="79" spans="1:13" ht="15" customHeight="1" x14ac:dyDescent="0.2">
      <c r="A79" s="208" t="s">
        <v>371</v>
      </c>
      <c r="B79" s="209">
        <f>Revenue!H68+Revenue!H73</f>
        <v>0</v>
      </c>
      <c r="C79" s="257">
        <f t="shared" si="0"/>
        <v>0</v>
      </c>
      <c r="D79" s="262">
        <f>Revenue!I68+Revenue!I73</f>
        <v>0</v>
      </c>
      <c r="E79" s="259">
        <f>IF(ISBLANK(D79),"  ",IF(F79&gt;0,D79/F79,IF(D79&gt;0,1,0)))</f>
        <v>0</v>
      </c>
      <c r="F79" s="247">
        <f>D79+B79</f>
        <v>0</v>
      </c>
      <c r="G79" s="261">
        <f>IF(ISBLANK(F79),"  ",IF(F82&gt;0,F79/F82,IF(F79&gt;0,1,0)))</f>
        <v>0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0</v>
      </c>
      <c r="K79" s="259">
        <f>IF(ISBLANK(J79),"  ",IF(L79&gt;0,J79/L79,IF(J79&gt;0,1,0)))</f>
        <v>0</v>
      </c>
      <c r="L79" s="247">
        <f>J79+H79</f>
        <v>0</v>
      </c>
      <c r="M79" s="261">
        <f>IF(ISBLANK(L79),"  ",IF(L82&gt;0,L79/L82,IF(L79&gt;0,1,0)))</f>
        <v>0</v>
      </c>
    </row>
    <row r="80" spans="1:13" s="153" customFormat="1" ht="15" customHeight="1" x14ac:dyDescent="0.25">
      <c r="A80" s="223" t="s">
        <v>372</v>
      </c>
      <c r="B80" s="291">
        <f>B79+B78+B76+B75</f>
        <v>0</v>
      </c>
      <c r="C80" s="269">
        <f t="shared" si="0"/>
        <v>0</v>
      </c>
      <c r="D80" s="292">
        <f>D79+D78+D76+D75</f>
        <v>3400000</v>
      </c>
      <c r="E80" s="270">
        <f>IF(ISBLANK(D80),"  ",IF(F80&gt;0,D80/F80,IF(D80&gt;0,1,0)))</f>
        <v>1</v>
      </c>
      <c r="F80" s="273">
        <f>F79+F78+F77+F76+F75</f>
        <v>3400000</v>
      </c>
      <c r="G80" s="271">
        <f>IF(ISBLANK(F80),"  ",IF(F82&gt;0,F80/F82,IF(F80&gt;0,1,0)))</f>
        <v>0.23422367492950383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4000000</v>
      </c>
      <c r="K80" s="270">
        <f>IF(ISBLANK(J80),"  ",IF(L80&gt;0,J80/L80,IF(J80&gt;0,1,0)))</f>
        <v>1</v>
      </c>
      <c r="L80" s="273">
        <f>L79+L78+L77+L76+L75</f>
        <v>4000000</v>
      </c>
      <c r="M80" s="271">
        <f>IF(ISBLANK(L80),"  ",IF(L82&gt;0,L80/L82,IF(L80&gt;0,1,0)))</f>
        <v>0.26093539467946208</v>
      </c>
    </row>
    <row r="81" spans="1:13" s="153" customFormat="1" ht="15" customHeight="1" x14ac:dyDescent="0.25">
      <c r="A81" s="223" t="s">
        <v>75</v>
      </c>
      <c r="B81" s="291">
        <f>Revenue!H35</f>
        <v>0</v>
      </c>
      <c r="C81" s="270">
        <f>IF(ISBLANK(B81),"  ",IF(F81&gt;0,B81/F81,IF(B81&gt;0,1,0)))</f>
        <v>0</v>
      </c>
      <c r="D81" s="274">
        <f>Revenue!I35</f>
        <v>0</v>
      </c>
      <c r="E81" s="270">
        <f>IF(ISBLANK(D81),"  ",IF(F81&gt;0,D81/F81,IF(D81&gt;0,1,0)))</f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291</v>
      </c>
      <c r="B82" s="293">
        <f>B80+B73+B52+B45+B53+B81</f>
        <v>10156039</v>
      </c>
      <c r="C82" s="294">
        <f t="shared" si="0"/>
        <v>0.69964258156098924</v>
      </c>
      <c r="D82" s="293">
        <f>D80+D73+D52+D45+D53+D81</f>
        <v>4360000</v>
      </c>
      <c r="E82" s="295">
        <f>IF(ISBLANK(D82),"  ",IF(F82&gt;0,D82/F82,IF(D82&gt;0,1,0)))</f>
        <v>0.30035741843901081</v>
      </c>
      <c r="F82" s="293">
        <f>F80+F73+F52+F45+F53+F81</f>
        <v>14516039</v>
      </c>
      <c r="G82" s="296">
        <f>IF(ISBLANK(F82),"  ",IF(F82&gt;0,F82/F82,IF(F82&gt;0,1,0)))</f>
        <v>1</v>
      </c>
      <c r="H82" s="293">
        <f>H80+H73+H52+H45+H53+H81</f>
        <v>10024465</v>
      </c>
      <c r="I82" s="294">
        <f>IF(ISBLANK(H82),"  ",IF(L82&gt;0,H82/L82,IF(H82&gt;0,1,0)))</f>
        <v>0.65393443280636343</v>
      </c>
      <c r="J82" s="293">
        <f>J80+J73+J52+J45+J53+J81</f>
        <v>5305000</v>
      </c>
      <c r="K82" s="295">
        <f>IF(ISBLANK(J82),"  ",IF(L82&gt;0,J82/L82,IF(J82&gt;0,1,0)))</f>
        <v>0.34606556719363657</v>
      </c>
      <c r="L82" s="293">
        <f>L80+L73+L52+L45+L53+L81</f>
        <v>15329465</v>
      </c>
      <c r="M82" s="296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8" t="s">
        <v>403</v>
      </c>
    </row>
  </sheetData>
  <printOptions horizontalCentered="1"/>
  <pageMargins left="0.25" right="0.25" top="0.5" bottom="0.5" header="0.3" footer="0.3"/>
  <pageSetup scale="43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3"/>
  <sheetViews>
    <sheetView zoomScaleNormal="100" workbookViewId="0">
      <pane xSplit="1" ySplit="10" topLeftCell="B50" activePane="bottomRight" state="frozen"/>
      <selection pane="topRight" activeCell="B1" sqref="B1"/>
      <selection pane="bottomLeft" activeCell="A11" sqref="A11"/>
      <selection pane="bottomRight" activeCell="J60" sqref="J6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236</v>
      </c>
      <c r="B1" s="380"/>
      <c r="C1" s="373"/>
      <c r="D1" s="380"/>
      <c r="F1" s="380"/>
      <c r="H1" s="380"/>
      <c r="I1" s="373"/>
      <c r="J1" s="381" t="s">
        <v>2</v>
      </c>
      <c r="K1" s="370" t="str">
        <f>Revenue!B2</f>
        <v>Central Louisiana Technical Community College</v>
      </c>
      <c r="L1" s="383"/>
      <c r="M1" s="370"/>
    </row>
    <row r="2" spans="1:13" s="372" customFormat="1" ht="20.100000000000001" customHeight="1" x14ac:dyDescent="0.25">
      <c r="A2" s="366" t="s">
        <v>374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375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32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404</v>
      </c>
      <c r="C6" s="236"/>
      <c r="D6" s="237"/>
      <c r="E6" s="236"/>
      <c r="F6" s="237"/>
      <c r="G6" s="238"/>
      <c r="H6" s="200" t="s">
        <v>377</v>
      </c>
      <c r="I6" s="236"/>
      <c r="J6" s="237"/>
      <c r="K6" s="236"/>
      <c r="L6" s="237"/>
      <c r="M6" s="239" t="s">
        <v>32</v>
      </c>
    </row>
    <row r="7" spans="1:13" ht="15" customHeight="1" x14ac:dyDescent="0.2">
      <c r="A7" s="197" t="s">
        <v>32</v>
      </c>
      <c r="B7" s="136" t="s">
        <v>32</v>
      </c>
      <c r="D7" s="136" t="s">
        <v>32</v>
      </c>
      <c r="F7" s="136" t="s">
        <v>32</v>
      </c>
      <c r="G7" s="235"/>
      <c r="H7" s="136" t="s">
        <v>32</v>
      </c>
      <c r="J7" s="136" t="s">
        <v>32</v>
      </c>
      <c r="L7" s="136" t="s">
        <v>32</v>
      </c>
      <c r="M7" s="235"/>
    </row>
    <row r="8" spans="1:13" ht="15" customHeight="1" x14ac:dyDescent="0.2">
      <c r="A8" s="197" t="s">
        <v>32</v>
      </c>
      <c r="B8" s="136" t="s">
        <v>32</v>
      </c>
      <c r="D8" s="136" t="s">
        <v>32</v>
      </c>
      <c r="F8" s="136" t="s">
        <v>32</v>
      </c>
      <c r="G8" s="235"/>
      <c r="H8" s="136" t="s">
        <v>32</v>
      </c>
      <c r="J8" s="136" t="s">
        <v>32</v>
      </c>
      <c r="L8" s="136" t="s">
        <v>32</v>
      </c>
      <c r="M8" s="235"/>
    </row>
    <row r="9" spans="1:13" ht="15" customHeight="1" x14ac:dyDescent="0.25">
      <c r="A9" s="202" t="s">
        <v>32</v>
      </c>
      <c r="B9" s="203" t="s">
        <v>32</v>
      </c>
      <c r="C9" s="240" t="s">
        <v>378</v>
      </c>
      <c r="D9" s="241" t="s">
        <v>32</v>
      </c>
      <c r="E9" s="240" t="s">
        <v>378</v>
      </c>
      <c r="F9" s="241" t="s">
        <v>32</v>
      </c>
      <c r="G9" s="242" t="s">
        <v>378</v>
      </c>
      <c r="H9" s="203" t="s">
        <v>32</v>
      </c>
      <c r="I9" s="240" t="s">
        <v>378</v>
      </c>
      <c r="J9" s="241" t="s">
        <v>32</v>
      </c>
      <c r="K9" s="240" t="s">
        <v>378</v>
      </c>
      <c r="L9" s="241" t="s">
        <v>32</v>
      </c>
      <c r="M9" s="242" t="s">
        <v>378</v>
      </c>
    </row>
    <row r="10" spans="1:13" ht="15" customHeight="1" x14ac:dyDescent="0.25">
      <c r="A10" s="205" t="s">
        <v>330</v>
      </c>
      <c r="B10" s="206" t="s">
        <v>379</v>
      </c>
      <c r="C10" s="243" t="s">
        <v>178</v>
      </c>
      <c r="D10" s="244" t="s">
        <v>380</v>
      </c>
      <c r="E10" s="243" t="s">
        <v>178</v>
      </c>
      <c r="F10" s="244" t="s">
        <v>178</v>
      </c>
      <c r="G10" s="245" t="s">
        <v>178</v>
      </c>
      <c r="H10" s="206" t="s">
        <v>379</v>
      </c>
      <c r="I10" s="243" t="s">
        <v>178</v>
      </c>
      <c r="J10" s="244" t="s">
        <v>380</v>
      </c>
      <c r="K10" s="243" t="s">
        <v>178</v>
      </c>
      <c r="L10" s="244" t="s">
        <v>178</v>
      </c>
      <c r="M10" s="245" t="s">
        <v>178</v>
      </c>
    </row>
    <row r="11" spans="1:13" ht="15" customHeight="1" x14ac:dyDescent="0.2">
      <c r="A11" s="208" t="s">
        <v>381</v>
      </c>
      <c r="B11" s="209" t="s">
        <v>32</v>
      </c>
      <c r="C11" s="246"/>
      <c r="D11" s="247" t="s">
        <v>32</v>
      </c>
      <c r="E11" s="246"/>
      <c r="F11" s="247" t="s">
        <v>32</v>
      </c>
      <c r="G11" s="248"/>
      <c r="H11" s="209" t="s">
        <v>32</v>
      </c>
      <c r="I11" s="246"/>
      <c r="J11" s="247" t="s">
        <v>32</v>
      </c>
      <c r="K11" s="246"/>
      <c r="L11" s="247" t="s">
        <v>32</v>
      </c>
      <c r="M11" s="248" t="s">
        <v>381</v>
      </c>
    </row>
    <row r="12" spans="1:13" ht="15" customHeight="1" x14ac:dyDescent="0.25">
      <c r="A12" s="199" t="s">
        <v>252</v>
      </c>
      <c r="B12" s="136" t="s">
        <v>32</v>
      </c>
      <c r="C12" s="249" t="s">
        <v>32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382</v>
      </c>
      <c r="B13" s="232">
        <f>Revenue!F34</f>
        <v>6120025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6120025</v>
      </c>
      <c r="G13" s="256">
        <f>IF(ISBLANK(F13),"  ",IF(F82&gt;0,F13/F82,IF(F13&gt;0,1,0)))</f>
        <v>0.39632431422898207</v>
      </c>
      <c r="H13" s="232">
        <f>Revenue!J34</f>
        <v>5992740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5992740</v>
      </c>
      <c r="M13" s="256">
        <f>IF(ISBLANK(L13),"  ",IF(L82&gt;0,L13/L82,IF(L13&gt;0,1,0)))</f>
        <v>0.3909294942778499</v>
      </c>
    </row>
    <row r="14" spans="1:13" ht="15" customHeight="1" x14ac:dyDescent="0.2">
      <c r="A14" s="197" t="s">
        <v>383</v>
      </c>
      <c r="B14" s="136">
        <f>Revenue!F36</f>
        <v>0</v>
      </c>
      <c r="C14" s="257">
        <f t="shared" ref="C14:C82" si="2">IF(ISBLANK(B14),"  ",IF(F14&gt;0,B14/F14,IF(B14&gt;0,1,0)))</f>
        <v>0</v>
      </c>
      <c r="D14" s="258">
        <f>Revenue!G36</f>
        <v>0</v>
      </c>
      <c r="E14" s="254">
        <f t="shared" ref="E14:E43" si="3">IF(ISBLANK(D14),"  ",IF(F14&gt;0,D14/F14,IF(D14&gt;0,1,0)))</f>
        <v>0</v>
      </c>
      <c r="F14" s="260">
        <f t="shared" si="0"/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27" t="s">
        <v>384</v>
      </c>
      <c r="B15" s="528">
        <f>SUM(B16:B39)</f>
        <v>205014</v>
      </c>
      <c r="C15" s="529">
        <f t="shared" si="2"/>
        <v>1</v>
      </c>
      <c r="D15" s="530">
        <f>SUM(D16:D39)</f>
        <v>0</v>
      </c>
      <c r="E15" s="529">
        <f t="shared" si="3"/>
        <v>0</v>
      </c>
      <c r="F15" s="532">
        <f t="shared" si="0"/>
        <v>205014</v>
      </c>
      <c r="G15" s="533">
        <f>IF(ISBLANK(F15),"  ",IF(F83&gt;0,F15/F83,IF(F15&gt;0,1,0)))</f>
        <v>1</v>
      </c>
      <c r="H15" s="528">
        <f>SUM(H16:H39)</f>
        <v>200725</v>
      </c>
      <c r="I15" s="529">
        <f>IF(ISBLANK(H15),"  ",IF(L15&gt;0,H15/L15,IF(H15&gt;0,1,0)))</f>
        <v>1</v>
      </c>
      <c r="J15" s="530">
        <f>SUM(J16:J39)</f>
        <v>0</v>
      </c>
      <c r="K15" s="531">
        <f>IF(ISBLANK(J15),"  ",IF(L15&gt;0,J15/L15,IF(J15&gt;0,1,0)))</f>
        <v>0</v>
      </c>
      <c r="L15" s="532">
        <f t="shared" si="1"/>
        <v>200725</v>
      </c>
      <c r="M15" s="533">
        <f>IF(ISBLANK(L15),"  ",IF(L83&gt;0,L15/L83,IF(L15&gt;0,1,0)))</f>
        <v>1</v>
      </c>
    </row>
    <row r="16" spans="1:13" s="402" customFormat="1" ht="15" customHeight="1" x14ac:dyDescent="0.2">
      <c r="A16" s="512" t="s">
        <v>385</v>
      </c>
      <c r="B16" s="513">
        <f>Revenue!F39</f>
        <v>0</v>
      </c>
      <c r="C16" s="514">
        <f t="shared" si="2"/>
        <v>0</v>
      </c>
      <c r="D16" s="515">
        <f>Revenue!G39</f>
        <v>0</v>
      </c>
      <c r="E16" s="516">
        <f t="shared" si="3"/>
        <v>0</v>
      </c>
      <c r="F16" s="517">
        <f t="shared" si="0"/>
        <v>0</v>
      </c>
      <c r="G16" s="518">
        <f>IF(ISBLANK(F16),"  ",IF(F82&gt;0,F16/F82,IF(F16&gt;0,1,0)))</f>
        <v>0</v>
      </c>
      <c r="H16" s="513">
        <f>Revenue!J39</f>
        <v>0</v>
      </c>
      <c r="I16" s="514">
        <f t="shared" ref="I16:I35" si="4">IF(ISBLANK(H16),"  ",IF(L16&gt;0,H16/L16,IF(H16&gt;0,1,0)))</f>
        <v>0</v>
      </c>
      <c r="J16" s="515">
        <f>Revenue!K39</f>
        <v>0</v>
      </c>
      <c r="K16" s="516">
        <f t="shared" ref="K16:K31" si="5">IF(ISBLANK(J16),"  ",IF(L16&gt;0,J16/L16,IF(J16&gt;0,1,0)))</f>
        <v>0</v>
      </c>
      <c r="L16" s="517">
        <f t="shared" si="1"/>
        <v>0</v>
      </c>
      <c r="M16" s="518">
        <f>IF(ISBLANK(L16),"  ",IF(L82&gt;0,L16/L82,IF(L16&gt;0,1,0)))</f>
        <v>0</v>
      </c>
    </row>
    <row r="17" spans="1:13" s="402" customFormat="1" ht="15" customHeight="1" x14ac:dyDescent="0.2">
      <c r="A17" s="519" t="s">
        <v>257</v>
      </c>
      <c r="B17" s="520">
        <f>Revenue!F40</f>
        <v>205014</v>
      </c>
      <c r="C17" s="521">
        <f t="shared" si="2"/>
        <v>1</v>
      </c>
      <c r="D17" s="522">
        <f>Revenue!G40</f>
        <v>0</v>
      </c>
      <c r="E17" s="516">
        <f t="shared" si="3"/>
        <v>0</v>
      </c>
      <c r="F17" s="523">
        <f t="shared" si="0"/>
        <v>205014</v>
      </c>
      <c r="G17" s="524">
        <f>IF(ISBLANK(F17),"  ",IF(F82&gt;0,F17/F82,IF(F17&gt;0,1,0)))</f>
        <v>1.3276421739672717E-2</v>
      </c>
      <c r="H17" s="520">
        <f>Revenue!J40</f>
        <v>200725</v>
      </c>
      <c r="I17" s="521">
        <f t="shared" si="4"/>
        <v>1</v>
      </c>
      <c r="J17" s="522">
        <f>Revenue!K40</f>
        <v>0</v>
      </c>
      <c r="K17" s="525">
        <f t="shared" si="5"/>
        <v>0</v>
      </c>
      <c r="L17" s="523">
        <f t="shared" si="1"/>
        <v>200725</v>
      </c>
      <c r="M17" s="524">
        <f>IF(ISBLANK(L17),"  ",IF(L82&gt;0,L17/L82,IF(L17&gt;0,1,0)))</f>
        <v>1.3094064274258755E-2</v>
      </c>
    </row>
    <row r="18" spans="1:13" s="402" customFormat="1" ht="15" customHeight="1" x14ac:dyDescent="0.2">
      <c r="A18" s="519" t="s">
        <v>258</v>
      </c>
      <c r="B18" s="520">
        <f>Revenue!F41</f>
        <v>0</v>
      </c>
      <c r="C18" s="521">
        <f t="shared" si="2"/>
        <v>0</v>
      </c>
      <c r="D18" s="522">
        <f>Revenue!G41</f>
        <v>0</v>
      </c>
      <c r="E18" s="516">
        <f t="shared" si="3"/>
        <v>0</v>
      </c>
      <c r="F18" s="523">
        <f t="shared" si="0"/>
        <v>0</v>
      </c>
      <c r="G18" s="524">
        <f>IF(ISBLANK(F18),"  ",IF(F82&gt;0,F18/F82,IF(F18&gt;0,1,0)))</f>
        <v>0</v>
      </c>
      <c r="H18" s="520">
        <f>Revenue!J41</f>
        <v>0</v>
      </c>
      <c r="I18" s="521">
        <f t="shared" si="4"/>
        <v>0</v>
      </c>
      <c r="J18" s="522">
        <f>Revenue!K41</f>
        <v>0</v>
      </c>
      <c r="K18" s="525">
        <f t="shared" si="5"/>
        <v>0</v>
      </c>
      <c r="L18" s="523">
        <f t="shared" si="1"/>
        <v>0</v>
      </c>
      <c r="M18" s="524">
        <f>IF(ISBLANK(L18),"  ",IF(L82&gt;0,L18/L82,IF(L18&gt;0,1,0)))</f>
        <v>0</v>
      </c>
    </row>
    <row r="19" spans="1:13" s="402" customFormat="1" ht="15" customHeight="1" x14ac:dyDescent="0.2">
      <c r="A19" s="519" t="s">
        <v>259</v>
      </c>
      <c r="B19" s="520">
        <f>Revenue!F42</f>
        <v>0</v>
      </c>
      <c r="C19" s="521">
        <f t="shared" si="2"/>
        <v>0</v>
      </c>
      <c r="D19" s="522">
        <f>Revenue!G42</f>
        <v>0</v>
      </c>
      <c r="E19" s="516">
        <f t="shared" si="3"/>
        <v>0</v>
      </c>
      <c r="F19" s="523">
        <f t="shared" si="0"/>
        <v>0</v>
      </c>
      <c r="G19" s="524">
        <f>IF(ISBLANK(F19),"  ",IF(F82&gt;0,F19/F82,IF(F19&gt;0,1,0)))</f>
        <v>0</v>
      </c>
      <c r="H19" s="520">
        <f>Revenue!J42</f>
        <v>0</v>
      </c>
      <c r="I19" s="521">
        <f t="shared" si="4"/>
        <v>0</v>
      </c>
      <c r="J19" s="522">
        <f>Revenue!K42</f>
        <v>0</v>
      </c>
      <c r="K19" s="525">
        <f t="shared" si="5"/>
        <v>0</v>
      </c>
      <c r="L19" s="523">
        <f t="shared" si="1"/>
        <v>0</v>
      </c>
      <c r="M19" s="524">
        <f>IF(ISBLANK(L19),"  ",IF(L82&gt;0,L19/L82,IF(L19&gt;0,1,0)))</f>
        <v>0</v>
      </c>
    </row>
    <row r="20" spans="1:13" s="402" customFormat="1" ht="15" customHeight="1" x14ac:dyDescent="0.2">
      <c r="A20" s="519" t="s">
        <v>260</v>
      </c>
      <c r="B20" s="520">
        <f>Revenue!F43</f>
        <v>0</v>
      </c>
      <c r="C20" s="521">
        <f t="shared" si="2"/>
        <v>0</v>
      </c>
      <c r="D20" s="522">
        <f>Revenue!G43</f>
        <v>0</v>
      </c>
      <c r="E20" s="516">
        <f t="shared" si="3"/>
        <v>0</v>
      </c>
      <c r="F20" s="523">
        <f t="shared" si="0"/>
        <v>0</v>
      </c>
      <c r="G20" s="524">
        <f>IF(ISBLANK(F20),"  ",IF(F83&gt;0,F20/F83,IF(F20&gt;0,1,0)))</f>
        <v>0</v>
      </c>
      <c r="H20" s="520">
        <f>Revenue!J43</f>
        <v>0</v>
      </c>
      <c r="I20" s="521">
        <f t="shared" si="4"/>
        <v>0</v>
      </c>
      <c r="J20" s="522">
        <f>Revenue!K43</f>
        <v>0</v>
      </c>
      <c r="K20" s="525">
        <f t="shared" si="5"/>
        <v>0</v>
      </c>
      <c r="L20" s="523">
        <f t="shared" si="1"/>
        <v>0</v>
      </c>
      <c r="M20" s="524">
        <f>IF(ISBLANK(L20),"  ",IF(L83&gt;0,L20/L83,IF(L20&gt;0,1,0)))</f>
        <v>0</v>
      </c>
    </row>
    <row r="21" spans="1:13" s="402" customFormat="1" ht="15" customHeight="1" x14ac:dyDescent="0.2">
      <c r="A21" s="519" t="s">
        <v>386</v>
      </c>
      <c r="B21" s="520">
        <f>Revenue!F44</f>
        <v>0</v>
      </c>
      <c r="C21" s="521">
        <f t="shared" si="2"/>
        <v>0</v>
      </c>
      <c r="D21" s="522">
        <f>Revenue!G44</f>
        <v>0</v>
      </c>
      <c r="E21" s="516">
        <f t="shared" si="3"/>
        <v>0</v>
      </c>
      <c r="F21" s="523">
        <f t="shared" si="0"/>
        <v>0</v>
      </c>
      <c r="G21" s="524">
        <f>IF(ISBLANK(F21),"  ",IF(F82&gt;0,F21/F82,IF(F21&gt;0,1,0)))</f>
        <v>0</v>
      </c>
      <c r="H21" s="520">
        <f>Revenue!J44</f>
        <v>0</v>
      </c>
      <c r="I21" s="521">
        <f t="shared" si="4"/>
        <v>0</v>
      </c>
      <c r="J21" s="522">
        <f>Revenue!K44</f>
        <v>0</v>
      </c>
      <c r="K21" s="525">
        <f t="shared" si="5"/>
        <v>0</v>
      </c>
      <c r="L21" s="523">
        <f t="shared" si="1"/>
        <v>0</v>
      </c>
      <c r="M21" s="524">
        <f>IF(ISBLANK(L21),"  ",IF(L82&gt;0,L21/L82,IF(L21&gt;0,1,0)))</f>
        <v>0</v>
      </c>
    </row>
    <row r="22" spans="1:13" s="402" customFormat="1" ht="15" customHeight="1" x14ac:dyDescent="0.2">
      <c r="A22" s="519" t="s">
        <v>387</v>
      </c>
      <c r="B22" s="520">
        <f>Revenue!F49</f>
        <v>0</v>
      </c>
      <c r="C22" s="521">
        <f t="shared" si="2"/>
        <v>0</v>
      </c>
      <c r="D22" s="522">
        <f>Revenue!G5144</f>
        <v>0</v>
      </c>
      <c r="E22" s="516">
        <f t="shared" si="3"/>
        <v>0</v>
      </c>
      <c r="F22" s="523">
        <f t="shared" si="0"/>
        <v>0</v>
      </c>
      <c r="G22" s="524">
        <f>IF(ISBLANK(F22),"  ",IF(F82&gt;0,F22/F82,IF(F22&gt;0,1,0)))</f>
        <v>0</v>
      </c>
      <c r="H22" s="520">
        <f>Revenue!J49</f>
        <v>0</v>
      </c>
      <c r="I22" s="521">
        <f t="shared" si="4"/>
        <v>0</v>
      </c>
      <c r="J22" s="522">
        <f>Revenue!K49</f>
        <v>0</v>
      </c>
      <c r="K22" s="525">
        <f t="shared" si="5"/>
        <v>0</v>
      </c>
      <c r="L22" s="523">
        <f t="shared" si="1"/>
        <v>0</v>
      </c>
      <c r="M22" s="524">
        <f>IF(ISBLANK(L22),"  ",IF(L82&gt;0,L22/L82,IF(L22&gt;0,1,0)))</f>
        <v>0</v>
      </c>
    </row>
    <row r="23" spans="1:13" s="402" customFormat="1" ht="15" customHeight="1" x14ac:dyDescent="0.2">
      <c r="A23" s="519" t="s">
        <v>388</v>
      </c>
      <c r="B23" s="520">
        <f>Revenue!F45</f>
        <v>0</v>
      </c>
      <c r="C23" s="521">
        <f t="shared" si="2"/>
        <v>0</v>
      </c>
      <c r="D23" s="522">
        <f>Revenue!G45</f>
        <v>0</v>
      </c>
      <c r="E23" s="516">
        <f t="shared" si="3"/>
        <v>0</v>
      </c>
      <c r="F23" s="523">
        <f t="shared" si="0"/>
        <v>0</v>
      </c>
      <c r="G23" s="524">
        <f>IF(ISBLANK(F23),"  ",IF(F82&gt;0,F23/F82,IF(F23&gt;0,1,0)))</f>
        <v>0</v>
      </c>
      <c r="H23" s="520">
        <f>Revenue!J45</f>
        <v>0</v>
      </c>
      <c r="I23" s="521">
        <f t="shared" si="4"/>
        <v>0</v>
      </c>
      <c r="J23" s="522">
        <f>Revenue!K45</f>
        <v>0</v>
      </c>
      <c r="K23" s="525">
        <f t="shared" si="5"/>
        <v>0</v>
      </c>
      <c r="L23" s="523">
        <f t="shared" si="1"/>
        <v>0</v>
      </c>
      <c r="M23" s="524">
        <f>IF(ISBLANK(L23),"  ",IF(L82&gt;0,L23/L82,IF(L23&gt;0,1,0)))</f>
        <v>0</v>
      </c>
    </row>
    <row r="24" spans="1:13" s="402" customFormat="1" ht="15" customHeight="1" x14ac:dyDescent="0.2">
      <c r="A24" s="519" t="s">
        <v>264</v>
      </c>
      <c r="B24" s="520">
        <f>Revenue!F46</f>
        <v>0</v>
      </c>
      <c r="C24" s="521">
        <f t="shared" si="2"/>
        <v>0</v>
      </c>
      <c r="D24" s="522">
        <f>Revenue!G46</f>
        <v>0</v>
      </c>
      <c r="E24" s="516">
        <f t="shared" si="3"/>
        <v>0</v>
      </c>
      <c r="F24" s="523">
        <f t="shared" si="0"/>
        <v>0</v>
      </c>
      <c r="G24" s="524">
        <f>IF(ISBLANK(F24),"  ",IF(F82&gt;0,F24/F82,IF(F24&gt;0,1,0)))</f>
        <v>0</v>
      </c>
      <c r="H24" s="520">
        <f>Revenue!J46</f>
        <v>0</v>
      </c>
      <c r="I24" s="521">
        <f t="shared" si="4"/>
        <v>0</v>
      </c>
      <c r="J24" s="522">
        <f>Revenue!K46</f>
        <v>0</v>
      </c>
      <c r="K24" s="525">
        <f t="shared" si="5"/>
        <v>0</v>
      </c>
      <c r="L24" s="523">
        <f t="shared" si="1"/>
        <v>0</v>
      </c>
      <c r="M24" s="524">
        <f>IF(ISBLANK(L24),"  ",IF(L82&gt;0,L24/L82,IF(L24&gt;0,1,0)))</f>
        <v>0</v>
      </c>
    </row>
    <row r="25" spans="1:13" s="402" customFormat="1" ht="15" customHeight="1" x14ac:dyDescent="0.2">
      <c r="A25" s="519" t="s">
        <v>265</v>
      </c>
      <c r="B25" s="520">
        <f>Revenue!F47</f>
        <v>0</v>
      </c>
      <c r="C25" s="521">
        <f t="shared" si="2"/>
        <v>0</v>
      </c>
      <c r="D25" s="522">
        <f>Revenue!G47</f>
        <v>0</v>
      </c>
      <c r="E25" s="516">
        <f t="shared" si="3"/>
        <v>0</v>
      </c>
      <c r="F25" s="523">
        <f t="shared" si="0"/>
        <v>0</v>
      </c>
      <c r="G25" s="524">
        <f>IF(ISBLANK(F25),"  ",IF(F82&gt;0,F25/F82,IF(F25&gt;0,1,0)))</f>
        <v>0</v>
      </c>
      <c r="H25" s="520">
        <f>Revenue!J47</f>
        <v>0</v>
      </c>
      <c r="I25" s="521">
        <f t="shared" si="4"/>
        <v>0</v>
      </c>
      <c r="J25" s="522">
        <f>Revenue!K47</f>
        <v>0</v>
      </c>
      <c r="K25" s="525">
        <f t="shared" si="5"/>
        <v>0</v>
      </c>
      <c r="L25" s="523">
        <f t="shared" si="1"/>
        <v>0</v>
      </c>
      <c r="M25" s="524">
        <f>IF(ISBLANK(L25),"  ",IF(L82&gt;0,L25/L82,IF(L25&gt;0,1,0)))</f>
        <v>0</v>
      </c>
    </row>
    <row r="26" spans="1:13" s="402" customFormat="1" ht="15" customHeight="1" x14ac:dyDescent="0.2">
      <c r="A26" s="526" t="s">
        <v>389</v>
      </c>
      <c r="B26" s="520">
        <f>Revenue!F48</f>
        <v>0</v>
      </c>
      <c r="C26" s="521">
        <f t="shared" si="2"/>
        <v>0</v>
      </c>
      <c r="D26" s="522">
        <f>Revenue!G48</f>
        <v>0</v>
      </c>
      <c r="E26" s="516">
        <f t="shared" si="3"/>
        <v>0</v>
      </c>
      <c r="F26" s="523">
        <f t="shared" si="0"/>
        <v>0</v>
      </c>
      <c r="G26" s="524">
        <f>IF(ISBLANK(F26),"  ",IF(F82&gt;0,F26/F82,IF(F26&gt;0,1,0)))</f>
        <v>0</v>
      </c>
      <c r="H26" s="520">
        <f>Revenue!J48</f>
        <v>0</v>
      </c>
      <c r="I26" s="521">
        <f t="shared" si="4"/>
        <v>0</v>
      </c>
      <c r="J26" s="522">
        <f>Revenue!K48</f>
        <v>0</v>
      </c>
      <c r="K26" s="525">
        <f t="shared" si="5"/>
        <v>0</v>
      </c>
      <c r="L26" s="523">
        <f t="shared" si="1"/>
        <v>0</v>
      </c>
      <c r="M26" s="524">
        <f>IF(ISBLANK(L26),"  ",IF(L82&gt;0,L26/L82,IF(L26&gt;0,1,0)))</f>
        <v>0</v>
      </c>
    </row>
    <row r="27" spans="1:13" s="402" customFormat="1" ht="15" customHeight="1" x14ac:dyDescent="0.2">
      <c r="A27" s="526" t="s">
        <v>267</v>
      </c>
      <c r="B27" s="520">
        <f>Revenue!F50</f>
        <v>0</v>
      </c>
      <c r="C27" s="521">
        <f t="shared" si="2"/>
        <v>0</v>
      </c>
      <c r="D27" s="522">
        <f>Revenue!G50</f>
        <v>0</v>
      </c>
      <c r="E27" s="516">
        <f t="shared" si="3"/>
        <v>0</v>
      </c>
      <c r="F27" s="523">
        <f t="shared" si="0"/>
        <v>0</v>
      </c>
      <c r="G27" s="524">
        <f>IF(ISBLANK(F27),"  ",IF(F83&gt;0,F27/F83,IF(F27&gt;0,1,0)))</f>
        <v>0</v>
      </c>
      <c r="H27" s="520">
        <f>Revenue!J50</f>
        <v>0</v>
      </c>
      <c r="I27" s="521">
        <f t="shared" si="4"/>
        <v>0</v>
      </c>
      <c r="J27" s="522">
        <f>Revenue!K50</f>
        <v>0</v>
      </c>
      <c r="K27" s="525">
        <f>IF(ISBLANK(J27),"  ",IF(L27&gt;0,J27/L27,IF(J27&gt;0,1,0)))</f>
        <v>0</v>
      </c>
      <c r="L27" s="523">
        <f t="shared" si="1"/>
        <v>0</v>
      </c>
      <c r="M27" s="524">
        <f>IF(ISBLANK(L27),"  ",IF(L83&gt;0,L27/L83,IF(L27&gt;0,1,0)))</f>
        <v>0</v>
      </c>
    </row>
    <row r="28" spans="1:13" s="402" customFormat="1" ht="15" customHeight="1" x14ac:dyDescent="0.2">
      <c r="A28" s="526" t="s">
        <v>390</v>
      </c>
      <c r="B28" s="520">
        <f>Revenue!F51</f>
        <v>0</v>
      </c>
      <c r="C28" s="521">
        <f t="shared" si="2"/>
        <v>0</v>
      </c>
      <c r="D28" s="522">
        <f>Revenue!G51</f>
        <v>0</v>
      </c>
      <c r="E28" s="516">
        <f t="shared" si="3"/>
        <v>0</v>
      </c>
      <c r="F28" s="523">
        <f t="shared" si="0"/>
        <v>0</v>
      </c>
      <c r="G28" s="524">
        <f>IF(ISBLANK(F28),"  ",IF(F84&gt;0,F28/F84,IF(F28&gt;0,1,0)))</f>
        <v>0</v>
      </c>
      <c r="H28" s="520">
        <f>Revenue!J51</f>
        <v>0</v>
      </c>
      <c r="I28" s="521">
        <f t="shared" si="4"/>
        <v>0</v>
      </c>
      <c r="J28" s="522">
        <f>Revenue!K51</f>
        <v>0</v>
      </c>
      <c r="K28" s="525">
        <f>IF(ISBLANK(J28),"  ",IF(L28&gt;0,J28/L28,IF(J28&gt;0,1,0)))</f>
        <v>0</v>
      </c>
      <c r="L28" s="523">
        <f t="shared" si="1"/>
        <v>0</v>
      </c>
      <c r="M28" s="524">
        <f>IF(ISBLANK(L28),"  ",IF(L84&gt;0,L28/L84,IF(L28&gt;0,1,0)))</f>
        <v>0</v>
      </c>
    </row>
    <row r="29" spans="1:13" s="402" customFormat="1" ht="15" customHeight="1" x14ac:dyDescent="0.2">
      <c r="A29" s="526" t="s">
        <v>269</v>
      </c>
      <c r="B29" s="520">
        <f>Revenue!F52</f>
        <v>0</v>
      </c>
      <c r="C29" s="521">
        <f t="shared" si="2"/>
        <v>0</v>
      </c>
      <c r="D29" s="522">
        <f>Revenue!G52</f>
        <v>0</v>
      </c>
      <c r="E29" s="516">
        <f t="shared" si="3"/>
        <v>0</v>
      </c>
      <c r="F29" s="523">
        <f t="shared" si="0"/>
        <v>0</v>
      </c>
      <c r="G29" s="524">
        <f>IF(ISBLANK(F29),"  ",IF(F85&gt;0,F29/F85,IF(F29&gt;0,1,0)))</f>
        <v>0</v>
      </c>
      <c r="H29" s="520">
        <f>Revenue!J52</f>
        <v>0</v>
      </c>
      <c r="I29" s="521">
        <f t="shared" si="4"/>
        <v>0</v>
      </c>
      <c r="J29" s="522">
        <f>Revenue!K52</f>
        <v>0</v>
      </c>
      <c r="K29" s="525">
        <f>IF(ISBLANK(J29),"  ",IF(L29&gt;0,J29/L29,IF(J29&gt;0,1,0)))</f>
        <v>0</v>
      </c>
      <c r="L29" s="523">
        <f t="shared" si="1"/>
        <v>0</v>
      </c>
      <c r="M29" s="524">
        <f>IF(ISBLANK(L29),"  ",IF(L85&gt;0,L29/L85,IF(L29&gt;0,1,0)))</f>
        <v>0</v>
      </c>
    </row>
    <row r="30" spans="1:13" s="402" customFormat="1" ht="15" customHeight="1" x14ac:dyDescent="0.2">
      <c r="A30" s="509" t="s">
        <v>270</v>
      </c>
      <c r="B30" s="520">
        <f>Revenue!F53</f>
        <v>0</v>
      </c>
      <c r="C30" s="521">
        <f>IF(ISBLANK(B30),"  ",IF(F30&gt;0,B30/F30,IF(B30&gt;0,1,0)))</f>
        <v>0</v>
      </c>
      <c r="D30" s="522">
        <f>Revenue!G53</f>
        <v>0</v>
      </c>
      <c r="E30" s="516">
        <f t="shared" si="3"/>
        <v>0</v>
      </c>
      <c r="F30" s="523">
        <f>D30+B30</f>
        <v>0</v>
      </c>
      <c r="G30" s="524">
        <f>IF(ISBLANK(F30),"  ",IF(F86&gt;0,F30/F86,IF(F30&gt;0,1,0)))</f>
        <v>0</v>
      </c>
      <c r="H30" s="520">
        <f>Revenue!J53</f>
        <v>0</v>
      </c>
      <c r="I30" s="521">
        <f>IF(ISBLANK(H30),"  ",IF(L30&gt;0,H30/L30,IF(H30&gt;0,1,0)))</f>
        <v>0</v>
      </c>
      <c r="J30" s="522">
        <f>Revenue!K53</f>
        <v>0</v>
      </c>
      <c r="K30" s="525">
        <f>IF(ISBLANK(J30),"  ",IF(L30&gt;0,J30/L30,IF(J30&gt;0,1,0)))</f>
        <v>0</v>
      </c>
      <c r="L30" s="523">
        <f>J30+H30</f>
        <v>0</v>
      </c>
      <c r="M30" s="524">
        <f>IF(ISBLANK(L30),"  ",IF(L86&gt;0,L30/L86,IF(L30&gt;0,1,0)))</f>
        <v>0</v>
      </c>
    </row>
    <row r="31" spans="1:13" s="402" customFormat="1" ht="15" customHeight="1" x14ac:dyDescent="0.2">
      <c r="A31" s="526" t="s">
        <v>271</v>
      </c>
      <c r="B31" s="520">
        <f>Revenue!F54</f>
        <v>0</v>
      </c>
      <c r="C31" s="521">
        <f t="shared" si="2"/>
        <v>0</v>
      </c>
      <c r="D31" s="522">
        <f>Revenue!G54</f>
        <v>0</v>
      </c>
      <c r="E31" s="516">
        <f t="shared" si="3"/>
        <v>0</v>
      </c>
      <c r="F31" s="523">
        <f t="shared" si="0"/>
        <v>0</v>
      </c>
      <c r="G31" s="524">
        <f t="shared" ref="G31:G37" si="6">IF(ISBLANK(F31),"  ",IF(F82&gt;0,F31/F82,IF(F31&gt;0,1,0)))</f>
        <v>0</v>
      </c>
      <c r="H31" s="520">
        <f>Revenue!J54</f>
        <v>0</v>
      </c>
      <c r="I31" s="521">
        <f t="shared" si="4"/>
        <v>0</v>
      </c>
      <c r="J31" s="522">
        <f>Revenue!K54</f>
        <v>0</v>
      </c>
      <c r="K31" s="525">
        <f t="shared" si="5"/>
        <v>0</v>
      </c>
      <c r="L31" s="523">
        <f t="shared" si="1"/>
        <v>0</v>
      </c>
      <c r="M31" s="524">
        <f t="shared" ref="M31:M37" si="7">IF(ISBLANK(L31),"  ",IF(L82&gt;0,L31/L82,IF(L31&gt;0,1,0)))</f>
        <v>0</v>
      </c>
    </row>
    <row r="32" spans="1:13" s="402" customFormat="1" ht="15" customHeight="1" x14ac:dyDescent="0.2">
      <c r="A32" s="519" t="s">
        <v>272</v>
      </c>
      <c r="B32" s="520">
        <f>Revenue!F55</f>
        <v>0</v>
      </c>
      <c r="C32" s="521">
        <f t="shared" si="2"/>
        <v>0</v>
      </c>
      <c r="D32" s="522">
        <f>Revenue!G55</f>
        <v>0</v>
      </c>
      <c r="E32" s="516">
        <f t="shared" si="3"/>
        <v>0</v>
      </c>
      <c r="F32" s="523">
        <f t="shared" si="0"/>
        <v>0</v>
      </c>
      <c r="G32" s="524">
        <f t="shared" si="6"/>
        <v>0</v>
      </c>
      <c r="H32" s="520">
        <f>Revenue!J55</f>
        <v>0</v>
      </c>
      <c r="I32" s="521">
        <f t="shared" si="4"/>
        <v>0</v>
      </c>
      <c r="J32" s="522">
        <f>Revenue!K55</f>
        <v>0</v>
      </c>
      <c r="K32" s="525">
        <f t="shared" ref="K32:K35" si="8">IF(ISBLANK(J32),"  ",IF(L32&gt;0,J32/L32,IF(J32&gt;0,1,0)))</f>
        <v>0</v>
      </c>
      <c r="L32" s="523">
        <f t="shared" ref="L32:L35" si="9">J32+H32</f>
        <v>0</v>
      </c>
      <c r="M32" s="524">
        <f t="shared" si="7"/>
        <v>0</v>
      </c>
    </row>
    <row r="33" spans="1:13" s="402" customFormat="1" ht="15" customHeight="1" x14ac:dyDescent="0.2">
      <c r="A33" s="519" t="s">
        <v>273</v>
      </c>
      <c r="B33" s="520">
        <f>Revenue!F56</f>
        <v>0</v>
      </c>
      <c r="C33" s="521">
        <f t="shared" si="2"/>
        <v>0</v>
      </c>
      <c r="D33" s="522">
        <f>Revenue!G56</f>
        <v>0</v>
      </c>
      <c r="E33" s="516">
        <f t="shared" si="3"/>
        <v>0</v>
      </c>
      <c r="F33" s="523">
        <f t="shared" si="0"/>
        <v>0</v>
      </c>
      <c r="G33" s="524">
        <f t="shared" si="6"/>
        <v>0</v>
      </c>
      <c r="H33" s="520">
        <f>Revenue!J56</f>
        <v>0</v>
      </c>
      <c r="I33" s="521">
        <f t="shared" si="4"/>
        <v>0</v>
      </c>
      <c r="J33" s="522">
        <f>Revenue!K56</f>
        <v>0</v>
      </c>
      <c r="K33" s="525">
        <f t="shared" si="8"/>
        <v>0</v>
      </c>
      <c r="L33" s="523">
        <f t="shared" si="9"/>
        <v>0</v>
      </c>
      <c r="M33" s="524">
        <f t="shared" si="7"/>
        <v>0</v>
      </c>
    </row>
    <row r="34" spans="1:13" s="402" customFormat="1" ht="15" customHeight="1" x14ac:dyDescent="0.2">
      <c r="A34" s="519" t="s">
        <v>274</v>
      </c>
      <c r="B34" s="520">
        <f>Revenue!F57</f>
        <v>0</v>
      </c>
      <c r="C34" s="521">
        <f t="shared" si="2"/>
        <v>0</v>
      </c>
      <c r="D34" s="522">
        <f>Revenue!G57</f>
        <v>0</v>
      </c>
      <c r="E34" s="516">
        <f t="shared" si="3"/>
        <v>0</v>
      </c>
      <c r="F34" s="523">
        <f t="shared" si="0"/>
        <v>0</v>
      </c>
      <c r="G34" s="524">
        <f t="shared" si="6"/>
        <v>0</v>
      </c>
      <c r="H34" s="520">
        <f>Revenue!J57</f>
        <v>0</v>
      </c>
      <c r="I34" s="521">
        <f t="shared" si="4"/>
        <v>0</v>
      </c>
      <c r="J34" s="522">
        <f>Revenue!K57</f>
        <v>0</v>
      </c>
      <c r="K34" s="525">
        <f t="shared" si="8"/>
        <v>0</v>
      </c>
      <c r="L34" s="523">
        <f t="shared" si="9"/>
        <v>0</v>
      </c>
      <c r="M34" s="524">
        <f t="shared" si="7"/>
        <v>0</v>
      </c>
    </row>
    <row r="35" spans="1:13" s="402" customFormat="1" ht="15" customHeight="1" x14ac:dyDescent="0.2">
      <c r="A35" s="519" t="s">
        <v>275</v>
      </c>
      <c r="B35" s="520">
        <f>Revenue!F58</f>
        <v>0</v>
      </c>
      <c r="C35" s="521">
        <f t="shared" si="2"/>
        <v>0</v>
      </c>
      <c r="D35" s="522">
        <f>Revenue!G58</f>
        <v>0</v>
      </c>
      <c r="E35" s="516">
        <f t="shared" si="3"/>
        <v>0</v>
      </c>
      <c r="F35" s="523">
        <f t="shared" si="0"/>
        <v>0</v>
      </c>
      <c r="G35" s="524">
        <f t="shared" si="6"/>
        <v>0</v>
      </c>
      <c r="H35" s="520">
        <f>Revenue!J58</f>
        <v>0</v>
      </c>
      <c r="I35" s="521">
        <f t="shared" si="4"/>
        <v>0</v>
      </c>
      <c r="J35" s="522">
        <f>Revenue!K58</f>
        <v>0</v>
      </c>
      <c r="K35" s="525">
        <f t="shared" si="8"/>
        <v>0</v>
      </c>
      <c r="L35" s="523">
        <f t="shared" si="9"/>
        <v>0</v>
      </c>
      <c r="M35" s="524">
        <f t="shared" si="7"/>
        <v>0</v>
      </c>
    </row>
    <row r="36" spans="1:13" s="402" customFormat="1" ht="15" customHeight="1" x14ac:dyDescent="0.2">
      <c r="A36" s="519" t="s">
        <v>276</v>
      </c>
      <c r="B36" s="520">
        <f>Revenue!F59</f>
        <v>0</v>
      </c>
      <c r="C36" s="521">
        <f t="shared" ref="C36:C39" si="10">IF(ISBLANK(B36),"  ",IF(F36&gt;0,B36/F36,IF(B36&gt;0,1,0)))</f>
        <v>0</v>
      </c>
      <c r="D36" s="522">
        <f>Revenue!G59</f>
        <v>0</v>
      </c>
      <c r="E36" s="516">
        <f t="shared" ref="E36:E39" si="11">IF(ISBLANK(D36),"  ",IF(F36&gt;0,D36/F36,IF(D36&gt;0,1,0)))</f>
        <v>0</v>
      </c>
      <c r="F36" s="523">
        <f t="shared" ref="F36:F39" si="12">D36+B36</f>
        <v>0</v>
      </c>
      <c r="G36" s="524">
        <f t="shared" si="6"/>
        <v>0</v>
      </c>
      <c r="H36" s="520">
        <f>Revenue!J59</f>
        <v>0</v>
      </c>
      <c r="I36" s="521">
        <f t="shared" ref="I36:I39" si="13">IF(ISBLANK(H36),"  ",IF(L36&gt;0,H36/L36,IF(H36&gt;0,1,0)))</f>
        <v>0</v>
      </c>
      <c r="J36" s="522">
        <f>Revenue!K59</f>
        <v>0</v>
      </c>
      <c r="K36" s="525">
        <f t="shared" ref="K36:K39" si="14">IF(ISBLANK(J36),"  ",IF(L36&gt;0,J36/L36,IF(J36&gt;0,1,0)))</f>
        <v>0</v>
      </c>
      <c r="L36" s="523">
        <f t="shared" ref="L36:L39" si="15">J36+H36</f>
        <v>0</v>
      </c>
      <c r="M36" s="524">
        <f t="shared" si="7"/>
        <v>0</v>
      </c>
    </row>
    <row r="37" spans="1:13" s="402" customFormat="1" ht="15" customHeight="1" x14ac:dyDescent="0.2">
      <c r="A37" s="519" t="s">
        <v>277</v>
      </c>
      <c r="B37" s="520">
        <f>Revenue!F60</f>
        <v>0</v>
      </c>
      <c r="C37" s="521">
        <f t="shared" ref="C37" si="16">IF(ISBLANK(B37),"  ",IF(F37&gt;0,B37/F37,IF(B37&gt;0,1,0)))</f>
        <v>0</v>
      </c>
      <c r="D37" s="522">
        <f>Revenue!G60</f>
        <v>0</v>
      </c>
      <c r="E37" s="516">
        <f t="shared" ref="E37" si="17">IF(ISBLANK(D37),"  ",IF(F37&gt;0,D37/F37,IF(D37&gt;0,1,0)))</f>
        <v>0</v>
      </c>
      <c r="F37" s="523">
        <f t="shared" ref="F37" si="18">D37+B37</f>
        <v>0</v>
      </c>
      <c r="G37" s="524">
        <f t="shared" si="6"/>
        <v>0</v>
      </c>
      <c r="H37" s="520">
        <f>Revenue!J60</f>
        <v>0</v>
      </c>
      <c r="I37" s="521">
        <f t="shared" ref="I37" si="19">IF(ISBLANK(H37),"  ",IF(L37&gt;0,H37/L37,IF(H37&gt;0,1,0)))</f>
        <v>0</v>
      </c>
      <c r="J37" s="522">
        <f>Revenue!K60</f>
        <v>0</v>
      </c>
      <c r="K37" s="525">
        <f t="shared" ref="K37" si="20">IF(ISBLANK(J37),"  ",IF(L37&gt;0,J37/L37,IF(J37&gt;0,1,0)))</f>
        <v>0</v>
      </c>
      <c r="L37" s="523">
        <f t="shared" ref="L37" si="21">J37+H37</f>
        <v>0</v>
      </c>
      <c r="M37" s="524">
        <f t="shared" si="7"/>
        <v>0</v>
      </c>
    </row>
    <row r="38" spans="1:13" s="402" customFormat="1" ht="15" customHeight="1" x14ac:dyDescent="0.2">
      <c r="A38" s="519" t="s">
        <v>278</v>
      </c>
      <c r="B38" s="520">
        <f>Revenue!F61</f>
        <v>0</v>
      </c>
      <c r="C38" s="521">
        <f t="shared" si="10"/>
        <v>0</v>
      </c>
      <c r="D38" s="522">
        <f>Revenue!G61</f>
        <v>0</v>
      </c>
      <c r="E38" s="516">
        <f t="shared" si="11"/>
        <v>0</v>
      </c>
      <c r="F38" s="523">
        <f t="shared" si="12"/>
        <v>0</v>
      </c>
      <c r="G38" s="524">
        <f t="shared" ref="G38:G39" si="22">IF(ISBLANK(F38),"  ",IF(F88&gt;0,F38/F88,IF(F38&gt;0,1,0)))</f>
        <v>0</v>
      </c>
      <c r="H38" s="520">
        <f>Revenue!J61</f>
        <v>0</v>
      </c>
      <c r="I38" s="521">
        <f t="shared" si="13"/>
        <v>0</v>
      </c>
      <c r="J38" s="522">
        <f>Revenue!K61</f>
        <v>0</v>
      </c>
      <c r="K38" s="525">
        <f t="shared" si="14"/>
        <v>0</v>
      </c>
      <c r="L38" s="523">
        <f t="shared" si="15"/>
        <v>0</v>
      </c>
      <c r="M38" s="524">
        <f t="shared" ref="M38:M39" si="23">IF(ISBLANK(L38),"  ",IF(L88&gt;0,L38/L88,IF(L38&gt;0,1,0)))</f>
        <v>0</v>
      </c>
    </row>
    <row r="39" spans="1:13" s="402" customFormat="1" ht="15" customHeight="1" x14ac:dyDescent="0.2">
      <c r="A39" s="519" t="s">
        <v>279</v>
      </c>
      <c r="B39" s="520">
        <f>Revenue!F62</f>
        <v>0</v>
      </c>
      <c r="C39" s="521">
        <f t="shared" si="10"/>
        <v>0</v>
      </c>
      <c r="D39" s="522">
        <f>Revenue!G62</f>
        <v>0</v>
      </c>
      <c r="E39" s="516">
        <f t="shared" si="11"/>
        <v>0</v>
      </c>
      <c r="F39" s="523">
        <f t="shared" si="12"/>
        <v>0</v>
      </c>
      <c r="G39" s="524">
        <f t="shared" si="22"/>
        <v>0</v>
      </c>
      <c r="H39" s="520">
        <f>Revenue!J62</f>
        <v>0</v>
      </c>
      <c r="I39" s="521">
        <f t="shared" si="13"/>
        <v>0</v>
      </c>
      <c r="J39" s="522">
        <f>Revenue!K62</f>
        <v>0</v>
      </c>
      <c r="K39" s="525">
        <f t="shared" si="14"/>
        <v>0</v>
      </c>
      <c r="L39" s="523">
        <f t="shared" si="15"/>
        <v>0</v>
      </c>
      <c r="M39" s="524">
        <f t="shared" si="23"/>
        <v>0</v>
      </c>
    </row>
    <row r="40" spans="1:13" ht="15" customHeight="1" x14ac:dyDescent="0.25">
      <c r="A40" s="216" t="s">
        <v>280</v>
      </c>
      <c r="B40" s="265"/>
      <c r="C40" s="266" t="s">
        <v>32</v>
      </c>
      <c r="D40" s="262"/>
      <c r="E40" s="498"/>
      <c r="F40" s="247"/>
      <c r="G40" s="268" t="s">
        <v>32</v>
      </c>
      <c r="H40" s="265" t="s">
        <v>32</v>
      </c>
      <c r="I40" s="266" t="s">
        <v>32</v>
      </c>
      <c r="J40" s="262"/>
      <c r="K40" s="267" t="s">
        <v>32</v>
      </c>
      <c r="L40" s="247"/>
      <c r="M40" s="268" t="s">
        <v>32</v>
      </c>
    </row>
    <row r="41" spans="1:13" ht="15" customHeight="1" x14ac:dyDescent="0.2">
      <c r="A41" s="263" t="s">
        <v>281</v>
      </c>
      <c r="B41" s="136">
        <f>Revenue!F95+Revenue!F96</f>
        <v>0</v>
      </c>
      <c r="C41" s="252">
        <f t="shared" si="2"/>
        <v>0</v>
      </c>
      <c r="D41" s="258">
        <f>Revenue!G95+Revenue!G96</f>
        <v>0</v>
      </c>
      <c r="E41" s="254">
        <f t="shared" si="3"/>
        <v>0</v>
      </c>
      <c r="F41" s="137">
        <f>D41+B41</f>
        <v>0</v>
      </c>
      <c r="G41" s="256">
        <f>IF(ISBLANK(F41),"  ",IF(F82&gt;0,F41/F82,IF(F41&gt;0,1,0)))</f>
        <v>0</v>
      </c>
      <c r="H41" s="136">
        <f>Revenue!J95+Revenue!J96</f>
        <v>0</v>
      </c>
      <c r="I41" s="252">
        <f>IF(ISBLANK(H41),"  ",IF(L41&gt;0,H41/L41,IF(H41&gt;0,1,0)))</f>
        <v>0</v>
      </c>
      <c r="J41" s="258">
        <f>Revenue!K95+Revenue!K96</f>
        <v>0</v>
      </c>
      <c r="K41" s="254">
        <f>IF(ISBLANK(J41),"  ",IF(L41&gt;0,J41/L41,IF(J41&gt;0,1,0)))</f>
        <v>0</v>
      </c>
      <c r="L41" s="137">
        <f>J41+H41</f>
        <v>0</v>
      </c>
      <c r="M41" s="256">
        <f>IF(ISBLANK(L41),"  ",IF(L82&gt;0,L41/L82,IF(L41&gt;0,1,0)))</f>
        <v>0</v>
      </c>
    </row>
    <row r="42" spans="1:13" ht="15" customHeight="1" x14ac:dyDescent="0.25">
      <c r="A42" s="216" t="s">
        <v>282</v>
      </c>
      <c r="B42" s="265"/>
      <c r="C42" s="266" t="s">
        <v>32</v>
      </c>
      <c r="D42" s="262"/>
      <c r="E42" s="254"/>
      <c r="F42" s="247"/>
      <c r="G42" s="268" t="s">
        <v>32</v>
      </c>
      <c r="H42" s="265"/>
      <c r="I42" s="266" t="s">
        <v>32</v>
      </c>
      <c r="J42" s="262"/>
      <c r="K42" s="267" t="s">
        <v>32</v>
      </c>
      <c r="L42" s="247"/>
      <c r="M42" s="268" t="s">
        <v>32</v>
      </c>
    </row>
    <row r="43" spans="1:13" ht="15" customHeight="1" x14ac:dyDescent="0.2">
      <c r="A43" s="264" t="s">
        <v>405</v>
      </c>
      <c r="B43" s="209">
        <f>Revenue!F97</f>
        <v>0</v>
      </c>
      <c r="C43" s="257">
        <f t="shared" si="2"/>
        <v>0</v>
      </c>
      <c r="D43" s="262">
        <f>Revenue!G97</f>
        <v>0</v>
      </c>
      <c r="E43" s="254">
        <f t="shared" si="3"/>
        <v>0</v>
      </c>
      <c r="F43" s="247">
        <f>D43+B43</f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2"/>
        <v xml:space="preserve">  </v>
      </c>
      <c r="D44" s="262"/>
      <c r="E44" s="254"/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283</v>
      </c>
      <c r="B45" s="217">
        <f>SUM(B13,B14,B15,B41,B43,B44)</f>
        <v>6325039</v>
      </c>
      <c r="C45" s="269">
        <f>IF(ISBLANK(B45),"  ",IF(F45&gt;0,B45/F45,IF(B45&gt;0,1,0)))</f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6325039</v>
      </c>
      <c r="G45" s="271">
        <f>IF(ISBLANK(F45),"  ",IF(F82&gt;0,F45/F82,IF(F45&gt;0,1,0)))</f>
        <v>0.40960073596865476</v>
      </c>
      <c r="H45" s="217">
        <f>SUM(H13,H14,H15,H41,H43,H44)</f>
        <v>6193465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6193465</v>
      </c>
      <c r="M45" s="271">
        <f>IF(ISBLANK(L45),"  ",IF(L82&gt;0,L45/L82,IF(L45&gt;0,1,0)))</f>
        <v>0.40402355855210864</v>
      </c>
    </row>
    <row r="46" spans="1:13" ht="15" customHeight="1" x14ac:dyDescent="0.25">
      <c r="A46" s="223" t="s">
        <v>334</v>
      </c>
      <c r="B46" s="224"/>
      <c r="C46" s="266" t="s">
        <v>32</v>
      </c>
      <c r="D46" s="262"/>
      <c r="E46" s="267" t="s">
        <v>32</v>
      </c>
      <c r="F46" s="247"/>
      <c r="G46" s="268" t="s">
        <v>32</v>
      </c>
      <c r="H46" s="224"/>
      <c r="I46" s="266" t="s">
        <v>32</v>
      </c>
      <c r="J46" s="262"/>
      <c r="K46" s="267" t="s">
        <v>32</v>
      </c>
      <c r="L46" s="247"/>
      <c r="M46" s="268" t="s">
        <v>32</v>
      </c>
    </row>
    <row r="47" spans="1:13" ht="15" customHeight="1" x14ac:dyDescent="0.2">
      <c r="A47" s="197" t="s">
        <v>335</v>
      </c>
      <c r="B47" s="136">
        <f>Revenue!F87</f>
        <v>0</v>
      </c>
      <c r="C47" s="252">
        <f t="shared" si="2"/>
        <v>0</v>
      </c>
      <c r="D47" s="258">
        <f>Revenue!G87</f>
        <v>0</v>
      </c>
      <c r="E47" s="254">
        <f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4">IF(ISBLANK(H47),"  ",IF(L47&gt;0,H47/L47,IF(H47&gt;0,1,0)))</f>
        <v>0</v>
      </c>
      <c r="J47" s="258">
        <f>Revenue!K87</f>
        <v>0</v>
      </c>
      <c r="K47" s="254">
        <f t="shared" ref="K47:K53" si="25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336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ref="E48:E53" si="26"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4"/>
        <v>0</v>
      </c>
      <c r="J48" s="262">
        <f>Revenue!K88</f>
        <v>0</v>
      </c>
      <c r="K48" s="259">
        <f t="shared" si="25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337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26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4"/>
        <v>0</v>
      </c>
      <c r="J49" s="262">
        <f>Revenue!K89</f>
        <v>0</v>
      </c>
      <c r="K49" s="259">
        <f t="shared" si="25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338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si="26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4"/>
        <v>0</v>
      </c>
      <c r="J50" s="262">
        <f>Revenue!K90</f>
        <v>0</v>
      </c>
      <c r="K50" s="259">
        <f t="shared" si="25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339</v>
      </c>
      <c r="B51" s="209">
        <f>Revenue!F92</f>
        <v>0</v>
      </c>
      <c r="C51" s="257">
        <f t="shared" si="2"/>
        <v>0</v>
      </c>
      <c r="D51" s="262">
        <f>Revenue!G92</f>
        <v>0</v>
      </c>
      <c r="E51" s="254">
        <f t="shared" si="26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4"/>
        <v>0</v>
      </c>
      <c r="J51" s="262">
        <f>Revenue!K92</f>
        <v>0</v>
      </c>
      <c r="K51" s="259">
        <f t="shared" si="25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340</v>
      </c>
      <c r="B52" s="217">
        <f>B51+B50+B49+B48+B47</f>
        <v>0</v>
      </c>
      <c r="C52" s="269">
        <f t="shared" si="2"/>
        <v>0</v>
      </c>
      <c r="D52" s="272">
        <f>D51+D50+D49+D48+D47</f>
        <v>0</v>
      </c>
      <c r="E52" s="297">
        <f>IF(ISBLANK(D52),"  ",IF(F52&gt;0,D52/F52,IF(D52&gt;0,1,0)))</f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4"/>
        <v>0</v>
      </c>
      <c r="J52" s="272">
        <f>J51+J50+J49+J48+J47</f>
        <v>0</v>
      </c>
      <c r="K52" s="270">
        <f t="shared" si="25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145</v>
      </c>
      <c r="B53" s="274">
        <f>Revenue!F109</f>
        <v>0</v>
      </c>
      <c r="C53" s="269">
        <f t="shared" si="2"/>
        <v>0</v>
      </c>
      <c r="D53" s="292">
        <f>Revenue!G109</f>
        <v>0</v>
      </c>
      <c r="E53" s="297">
        <f t="shared" si="26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4"/>
        <v>0</v>
      </c>
      <c r="J53" s="274">
        <f>Revenue!K109</f>
        <v>0</v>
      </c>
      <c r="K53" s="270">
        <f t="shared" si="25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342</v>
      </c>
      <c r="B54" s="276"/>
      <c r="C54" s="277" t="s">
        <v>32</v>
      </c>
      <c r="D54" s="258"/>
      <c r="E54" s="278" t="s">
        <v>32</v>
      </c>
      <c r="F54" s="137"/>
      <c r="G54" s="279" t="s">
        <v>32</v>
      </c>
      <c r="H54" s="276"/>
      <c r="I54" s="277" t="s">
        <v>32</v>
      </c>
      <c r="J54" s="258"/>
      <c r="K54" s="278" t="s">
        <v>32</v>
      </c>
      <c r="L54" s="137"/>
      <c r="M54" s="279" t="s">
        <v>32</v>
      </c>
    </row>
    <row r="55" spans="1:13" ht="15" customHeight="1" x14ac:dyDescent="0.2">
      <c r="A55" s="197" t="s">
        <v>392</v>
      </c>
      <c r="B55" s="276">
        <f>Revenue!F7</f>
        <v>3088296</v>
      </c>
      <c r="C55" s="252">
        <f t="shared" si="2"/>
        <v>1</v>
      </c>
      <c r="D55" s="258">
        <f>Revenue!G7</f>
        <v>0</v>
      </c>
      <c r="E55" s="254">
        <f>IF(ISBLANK(D55),"  ",IF(F55&gt;0,D55/F55,IF(D55&gt;0,1,0)))</f>
        <v>0</v>
      </c>
      <c r="F55" s="280">
        <f t="shared" ref="F55:F60" si="27">D55+B55</f>
        <v>3088296</v>
      </c>
      <c r="G55" s="256">
        <f>IF(ISBLANK(F55),"  ",IF(F82&gt;0,F55/F82,IF(F55&gt;0,1,0)))</f>
        <v>0.19999375726996349</v>
      </c>
      <c r="H55" s="276">
        <f>Revenue!J7</f>
        <v>3531000</v>
      </c>
      <c r="I55" s="252">
        <f t="shared" ref="I55:I73" si="28">IF(ISBLANK(H55),"  ",IF(L55&gt;0,H55/L55,IF(H55&gt;0,1,0)))</f>
        <v>1</v>
      </c>
      <c r="J55" s="258">
        <f>Revenue!K7</f>
        <v>0</v>
      </c>
      <c r="K55" s="254">
        <f t="shared" ref="K55:K73" si="29">IF(ISBLANK(J55),"  ",IF(L55&gt;0,J55/L55,IF(J55&gt;0,1,0)))</f>
        <v>0</v>
      </c>
      <c r="L55" s="280">
        <f t="shared" ref="L55:L59" si="30">J55+H55</f>
        <v>3531000</v>
      </c>
      <c r="M55" s="256">
        <f>IF(ISBLANK(L55),"  ",IF(L82&gt;0,L55/L82,IF(L55&gt;0,1,0)))</f>
        <v>0.23034071965329514</v>
      </c>
    </row>
    <row r="56" spans="1:13" ht="15" customHeight="1" x14ac:dyDescent="0.2">
      <c r="A56" s="208" t="s">
        <v>393</v>
      </c>
      <c r="B56" s="224">
        <f>Revenue!F19</f>
        <v>0</v>
      </c>
      <c r="C56" s="257">
        <f t="shared" si="2"/>
        <v>0</v>
      </c>
      <c r="D56" s="262">
        <f>Revenue!G19</f>
        <v>0</v>
      </c>
      <c r="E56" s="254">
        <f t="shared" ref="E56:E81" si="31">IF(ISBLANK(D56),"  ",IF(F56&gt;0,D56/F56,IF(D56&gt;0,1,0)))</f>
        <v>0</v>
      </c>
      <c r="F56" s="281">
        <f t="shared" si="27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28"/>
        <v>0</v>
      </c>
      <c r="J56" s="262">
        <f>Revenue!K19</f>
        <v>0</v>
      </c>
      <c r="K56" s="259">
        <f t="shared" si="29"/>
        <v>0</v>
      </c>
      <c r="L56" s="281">
        <f t="shared" si="30"/>
        <v>0</v>
      </c>
      <c r="M56" s="261">
        <f>IF(ISBLANK(L56),"  ",IF(L82&gt;0,L56/L82,IF(L56&gt;0,1,0)))</f>
        <v>0</v>
      </c>
    </row>
    <row r="57" spans="1:13" ht="15" customHeight="1" x14ac:dyDescent="0.2">
      <c r="A57" s="282" t="s">
        <v>394</v>
      </c>
      <c r="B57" s="283">
        <f>Revenue!F9</f>
        <v>0</v>
      </c>
      <c r="C57" s="257">
        <f t="shared" si="2"/>
        <v>0</v>
      </c>
      <c r="D57" s="284">
        <f>Revenue!G9</f>
        <v>178612</v>
      </c>
      <c r="E57" s="254">
        <f t="shared" si="31"/>
        <v>1</v>
      </c>
      <c r="F57" s="285">
        <f t="shared" si="27"/>
        <v>178612</v>
      </c>
      <c r="G57" s="261">
        <f>IF(ISBLANK(F57),"  ",IF(F82&gt;0,F57/F82,IF(F57&gt;0,1,0)))</f>
        <v>1.1566664909549705E-2</v>
      </c>
      <c r="H57" s="283">
        <f>Revenue!J9</f>
        <v>0</v>
      </c>
      <c r="I57" s="257">
        <f t="shared" si="28"/>
        <v>0</v>
      </c>
      <c r="J57" s="284">
        <f>Revenue!K9</f>
        <v>175000</v>
      </c>
      <c r="K57" s="259">
        <f t="shared" si="29"/>
        <v>1</v>
      </c>
      <c r="L57" s="285">
        <f t="shared" si="30"/>
        <v>175000</v>
      </c>
      <c r="M57" s="261">
        <f>IF(ISBLANK(L57),"  ",IF(L82&gt;0,L57/L82,IF(L57&gt;0,1,0)))</f>
        <v>1.1415923517226466E-2</v>
      </c>
    </row>
    <row r="58" spans="1:13" ht="15" customHeight="1" x14ac:dyDescent="0.2">
      <c r="A58" s="282" t="s">
        <v>395</v>
      </c>
      <c r="B58" s="283">
        <f>Revenue!F10</f>
        <v>76548</v>
      </c>
      <c r="C58" s="257">
        <f t="shared" si="2"/>
        <v>1</v>
      </c>
      <c r="D58" s="284">
        <f>Revenue!G10</f>
        <v>0</v>
      </c>
      <c r="E58" s="254">
        <f t="shared" si="31"/>
        <v>0</v>
      </c>
      <c r="F58" s="285">
        <f t="shared" si="27"/>
        <v>76548</v>
      </c>
      <c r="G58" s="261">
        <f>IF(ISBLANK(F58),"  ",IF(F82&gt;0,F58/F82,IF(F58&gt;0,1,0)))</f>
        <v>4.9571421040927313E-3</v>
      </c>
      <c r="H58" s="283">
        <f>Revenue!J10</f>
        <v>100000</v>
      </c>
      <c r="I58" s="257">
        <f t="shared" si="28"/>
        <v>1</v>
      </c>
      <c r="J58" s="284">
        <f>Revenue!K10</f>
        <v>0</v>
      </c>
      <c r="K58" s="259">
        <f t="shared" si="29"/>
        <v>0</v>
      </c>
      <c r="L58" s="285">
        <f t="shared" si="30"/>
        <v>100000</v>
      </c>
      <c r="M58" s="261">
        <f>IF(ISBLANK(L58),"  ",IF(L82&gt;0,L58/L82,IF(L58&gt;0,1,0)))</f>
        <v>6.5233848669865521E-3</v>
      </c>
    </row>
    <row r="59" spans="1:13" ht="15" customHeight="1" x14ac:dyDescent="0.2">
      <c r="A59" s="282" t="s">
        <v>396</v>
      </c>
      <c r="B59" s="283">
        <v>0</v>
      </c>
      <c r="C59" s="257">
        <f>IF(ISBLANK(B59),"  ",IF(F59&gt;0,B59/F59,IF(B59&gt;0,1,0)))</f>
        <v>0</v>
      </c>
      <c r="D59" s="284">
        <f>Athletics!U13</f>
        <v>0</v>
      </c>
      <c r="E59" s="254">
        <f t="shared" si="31"/>
        <v>0</v>
      </c>
      <c r="F59" s="285">
        <f t="shared" si="27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0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397</v>
      </c>
      <c r="B60" s="224">
        <f>Revenue!F11+Revenue!F12+Revenue!F14+Revenue!F15+Revenue!F17+Revenue!F18+Revenue!F22+Revenue!F23+Revenue!F13+Revenue!F16</f>
        <v>184251</v>
      </c>
      <c r="C60" s="257">
        <f t="shared" si="2"/>
        <v>0.13614066043193854</v>
      </c>
      <c r="D60" s="262">
        <f>Revenue!G11+Revenue!G12+Revenue!G14+Revenue!G15+Revenue!G17+Revenue!G18+Revenue!G22+Revenue!G23+Revenue!G13+Revenue!G16</f>
        <v>1169136</v>
      </c>
      <c r="E60" s="254">
        <f t="shared" si="31"/>
        <v>0.86385933956806149</v>
      </c>
      <c r="F60" s="281">
        <f t="shared" si="27"/>
        <v>1353387</v>
      </c>
      <c r="G60" s="261">
        <f>IF(ISBLANK(F60),"  ",IF(F82&gt;0,F60/F82,IF(F60&gt;0,1,0)))</f>
        <v>8.764346136844528E-2</v>
      </c>
      <c r="H60" s="224">
        <f>Revenue!J11+Revenue!J12+Revenue!J14+Revenue!J15+Revenue!J17+Revenue!J18+Revenue!J22+Revenue!J23+Revenue!J13+Revenue!J16</f>
        <v>200000</v>
      </c>
      <c r="I60" s="257">
        <f t="shared" si="28"/>
        <v>0.15037593984962405</v>
      </c>
      <c r="J60" s="262">
        <f>Revenue!K11+Revenue!K12+Revenue!K14+Revenue!K15+Revenue!K17+Revenue!K18+Revenue!K22+Revenue!K23+Revenue!K13+Revenue!K16</f>
        <v>1130000</v>
      </c>
      <c r="K60" s="259">
        <f t="shared" si="29"/>
        <v>0.84962406015037595</v>
      </c>
      <c r="L60" s="281">
        <f>J60+H60</f>
        <v>1330000</v>
      </c>
      <c r="M60" s="261">
        <f>IF(ISBLANK(L60),"  ",IF(L82&gt;0,L60/L82,IF(L60&gt;0,1,0)))</f>
        <v>8.6761018730921138E-2</v>
      </c>
    </row>
    <row r="61" spans="1:13" s="153" customFormat="1" ht="15" customHeight="1" x14ac:dyDescent="0.25">
      <c r="A61" s="222" t="s">
        <v>357</v>
      </c>
      <c r="B61" s="227">
        <f>B60+B58+B57+B56+B55</f>
        <v>3349095</v>
      </c>
      <c r="C61" s="269">
        <f t="shared" si="2"/>
        <v>0.71305236304470898</v>
      </c>
      <c r="D61" s="272">
        <f>D60+D58+D57+D56+D55+D59</f>
        <v>1347748</v>
      </c>
      <c r="E61" s="297">
        <f t="shared" si="31"/>
        <v>0.28694763695529102</v>
      </c>
      <c r="F61" s="286">
        <f>F60+F58+F57+F56+F55+F59</f>
        <v>4696843</v>
      </c>
      <c r="G61" s="271">
        <f>IF(ISBLANK(F61),"  ",IF(F82&gt;0,F61/F82,IF(F61&gt;0,1,0)))</f>
        <v>0.30416102565205122</v>
      </c>
      <c r="H61" s="227">
        <f>H60+H58+H57+H56+H55</f>
        <v>3831000</v>
      </c>
      <c r="I61" s="269">
        <f t="shared" si="28"/>
        <v>0.74591121495327106</v>
      </c>
      <c r="J61" s="272">
        <f>J60+J58+J57+J56+J55+J59</f>
        <v>1305000</v>
      </c>
      <c r="K61" s="270">
        <f t="shared" si="29"/>
        <v>0.25408878504672899</v>
      </c>
      <c r="L61" s="281">
        <f>L60+L58+L57+L56+L55+L59</f>
        <v>5136000</v>
      </c>
      <c r="M61" s="271">
        <f>IF(ISBLANK(L61),"  ",IF(L82&gt;0,L61/L82,IF(L61&gt;0,1,0)))</f>
        <v>0.33504104676842927</v>
      </c>
    </row>
    <row r="62" spans="1:13" ht="15" customHeight="1" x14ac:dyDescent="0.2">
      <c r="A62" s="251" t="s">
        <v>358</v>
      </c>
      <c r="B62" s="287">
        <f>Revenue!F26</f>
        <v>0</v>
      </c>
      <c r="C62" s="257">
        <f t="shared" si="2"/>
        <v>0</v>
      </c>
      <c r="D62" s="288">
        <f>Revenue!G26</f>
        <v>0</v>
      </c>
      <c r="E62" s="254">
        <f t="shared" si="31"/>
        <v>0</v>
      </c>
      <c r="F62" s="289">
        <f t="shared" ref="F62:F71" si="32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28"/>
        <v>0</v>
      </c>
      <c r="J62" s="288">
        <f>Revenue!K26</f>
        <v>0</v>
      </c>
      <c r="K62" s="259">
        <f t="shared" si="29"/>
        <v>0</v>
      </c>
      <c r="L62" s="289">
        <f t="shared" ref="L62:L71" si="33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398</v>
      </c>
      <c r="B63" s="209">
        <f>Revenue!F27</f>
        <v>0</v>
      </c>
      <c r="C63" s="257">
        <f t="shared" si="2"/>
        <v>0</v>
      </c>
      <c r="D63" s="262">
        <f>Revenue!G27</f>
        <v>0</v>
      </c>
      <c r="E63" s="254">
        <f t="shared" si="31"/>
        <v>0</v>
      </c>
      <c r="F63" s="247">
        <f t="shared" si="32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28"/>
        <v>0</v>
      </c>
      <c r="J63" s="262">
        <f>Revenue!K27</f>
        <v>0</v>
      </c>
      <c r="K63" s="259">
        <f t="shared" si="29"/>
        <v>0</v>
      </c>
      <c r="L63" s="247">
        <f t="shared" si="33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359</v>
      </c>
      <c r="B64" s="209">
        <f>Revenue!F28</f>
        <v>0</v>
      </c>
      <c r="C64" s="257">
        <f t="shared" si="2"/>
        <v>0</v>
      </c>
      <c r="D64" s="262">
        <f>Revenue!G28</f>
        <v>0</v>
      </c>
      <c r="E64" s="254">
        <f t="shared" si="31"/>
        <v>0</v>
      </c>
      <c r="F64" s="247">
        <f t="shared" si="32"/>
        <v>0</v>
      </c>
      <c r="G64" s="261">
        <f>IF(ISBLANK(F64),"  ",IF(F82&gt;0,F64/F82,IF(F64&gt;0,1,0)))</f>
        <v>0</v>
      </c>
      <c r="H64" s="209">
        <f>Revenue!J28</f>
        <v>0</v>
      </c>
      <c r="I64" s="257">
        <f t="shared" si="28"/>
        <v>0</v>
      </c>
      <c r="J64" s="262">
        <f>Revenue!K28</f>
        <v>0</v>
      </c>
      <c r="K64" s="259">
        <f t="shared" si="29"/>
        <v>0</v>
      </c>
      <c r="L64" s="247">
        <f t="shared" si="33"/>
        <v>0</v>
      </c>
      <c r="M64" s="261">
        <f>IF(ISBLANK(L64),"  ",IF(L82&gt;0,L64/L82,IF(L64&gt;0,1,0)))</f>
        <v>0</v>
      </c>
    </row>
    <row r="65" spans="1:13" ht="15" customHeight="1" x14ac:dyDescent="0.2">
      <c r="A65" s="211" t="s">
        <v>360</v>
      </c>
      <c r="B65" s="209">
        <f>Revenue!F74</f>
        <v>0</v>
      </c>
      <c r="C65" s="257">
        <f t="shared" si="2"/>
        <v>0</v>
      </c>
      <c r="D65" s="262">
        <f>Revenue!G74</f>
        <v>0</v>
      </c>
      <c r="E65" s="254">
        <f t="shared" si="31"/>
        <v>0</v>
      </c>
      <c r="F65" s="247">
        <f t="shared" si="32"/>
        <v>0</v>
      </c>
      <c r="G65" s="261">
        <f>IF(ISBLANK(F65),"  ",IF(F82&gt;0,F65/F82,IF(F65&gt;0,1,0)))</f>
        <v>0</v>
      </c>
      <c r="H65" s="209">
        <f>Revenue!J74</f>
        <v>0</v>
      </c>
      <c r="I65" s="257">
        <f t="shared" si="28"/>
        <v>0</v>
      </c>
      <c r="J65" s="262">
        <f>Revenue!K74</f>
        <v>0</v>
      </c>
      <c r="K65" s="259">
        <f t="shared" si="29"/>
        <v>0</v>
      </c>
      <c r="L65" s="247">
        <f t="shared" si="33"/>
        <v>0</v>
      </c>
      <c r="M65" s="261">
        <f>IF(ISBLANK(L65),"  ",IF(L82&gt;0,L65/L82,IF(L65&gt;0,1,0)))</f>
        <v>0</v>
      </c>
    </row>
    <row r="66" spans="1:13" ht="15" customHeight="1" x14ac:dyDescent="0.2">
      <c r="A66" s="290" t="s">
        <v>361</v>
      </c>
      <c r="B66" s="209">
        <f>Revenue!F29</f>
        <v>0</v>
      </c>
      <c r="C66" s="257">
        <f t="shared" si="2"/>
        <v>0</v>
      </c>
      <c r="D66" s="262">
        <f>Revenue!G29</f>
        <v>0</v>
      </c>
      <c r="E66" s="254">
        <f t="shared" si="31"/>
        <v>0</v>
      </c>
      <c r="F66" s="247">
        <f t="shared" si="32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28"/>
        <v>0</v>
      </c>
      <c r="J66" s="262">
        <f>Revenue!K29</f>
        <v>0</v>
      </c>
      <c r="K66" s="259">
        <f t="shared" si="29"/>
        <v>0</v>
      </c>
      <c r="L66" s="247">
        <f t="shared" si="33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362</v>
      </c>
      <c r="B67" s="209">
        <v>0</v>
      </c>
      <c r="C67" s="257">
        <f t="shared" si="2"/>
        <v>0</v>
      </c>
      <c r="D67" s="262">
        <f>Athletics!U24-Athletics!U21-Athletics!U13-Athletics!U23</f>
        <v>0</v>
      </c>
      <c r="E67" s="254">
        <f t="shared" si="31"/>
        <v>0</v>
      </c>
      <c r="F67" s="247">
        <f t="shared" si="32"/>
        <v>0</v>
      </c>
      <c r="G67" s="261">
        <f>IF(ISBLANK(F67),"  ",IF(F82&gt;0,F67/F82,IF(F67&gt;0,1,0)))</f>
        <v>0</v>
      </c>
      <c r="H67" s="209">
        <v>0</v>
      </c>
      <c r="I67" s="257">
        <f t="shared" si="28"/>
        <v>0</v>
      </c>
      <c r="J67" s="262">
        <f>Athletics!W24-Athletics!W21-Athletics!W13-Athletics!W23</f>
        <v>0</v>
      </c>
      <c r="K67" s="259">
        <f t="shared" si="29"/>
        <v>0</v>
      </c>
      <c r="L67" s="247">
        <f t="shared" si="33"/>
        <v>0</v>
      </c>
      <c r="M67" s="261">
        <f>IF(ISBLANK(L67),"  ",IF(L82&gt;0,L67/L82,IF(L67&gt;0,1,0)))</f>
        <v>0</v>
      </c>
    </row>
    <row r="68" spans="1:13" ht="15" customHeight="1" x14ac:dyDescent="0.2">
      <c r="A68" s="251" t="s">
        <v>399</v>
      </c>
      <c r="B68" s="209">
        <f>Revenue!F85</f>
        <v>0</v>
      </c>
      <c r="C68" s="257">
        <f t="shared" si="2"/>
        <v>0</v>
      </c>
      <c r="D68" s="262">
        <f>Revenue!G85</f>
        <v>0</v>
      </c>
      <c r="E68" s="254">
        <f t="shared" si="31"/>
        <v>0</v>
      </c>
      <c r="F68" s="247">
        <f t="shared" si="32"/>
        <v>0</v>
      </c>
      <c r="G68" s="261">
        <f>IF(ISBLANK(F68),"  ",IF(F82&gt;0,F68/F82,IF(F68&gt;0,1,0)))</f>
        <v>0</v>
      </c>
      <c r="H68" s="209">
        <f>Revenue!J85</f>
        <v>0</v>
      </c>
      <c r="I68" s="257">
        <f t="shared" si="28"/>
        <v>0</v>
      </c>
      <c r="J68" s="262">
        <f>Revenue!K85</f>
        <v>0</v>
      </c>
      <c r="K68" s="259">
        <f t="shared" si="29"/>
        <v>0</v>
      </c>
      <c r="L68" s="247">
        <f t="shared" si="33"/>
        <v>0</v>
      </c>
      <c r="M68" s="261">
        <f>IF(ISBLANK(L68),"  ",IF(L82&gt;0,L68/L82,IF(L68&gt;0,1,0)))</f>
        <v>0</v>
      </c>
    </row>
    <row r="69" spans="1:13" ht="15" customHeight="1" x14ac:dyDescent="0.2">
      <c r="A69" s="251" t="s">
        <v>400</v>
      </c>
      <c r="B69" s="209">
        <f>Revenue!F79</f>
        <v>0</v>
      </c>
      <c r="C69" s="257">
        <f t="shared" si="2"/>
        <v>0</v>
      </c>
      <c r="D69" s="262">
        <f>Revenue!G79</f>
        <v>0</v>
      </c>
      <c r="E69" s="254">
        <f t="shared" si="31"/>
        <v>0</v>
      </c>
      <c r="F69" s="247">
        <f t="shared" si="32"/>
        <v>0</v>
      </c>
      <c r="G69" s="261">
        <f>IF(ISBLANK(F69),"  ",IF(F82&gt;0,F69/F82,IF(F69&gt;0,1,0)))</f>
        <v>0</v>
      </c>
      <c r="H69" s="209">
        <f>Revenue!J79</f>
        <v>0</v>
      </c>
      <c r="I69" s="257">
        <f t="shared" si="28"/>
        <v>0</v>
      </c>
      <c r="J69" s="262">
        <f>Revenue!K79</f>
        <v>0</v>
      </c>
      <c r="K69" s="259">
        <f t="shared" si="29"/>
        <v>0</v>
      </c>
      <c r="L69" s="247">
        <f t="shared" si="33"/>
        <v>0</v>
      </c>
      <c r="M69" s="261">
        <f>IF(ISBLANK(L69),"  ",IF(L82&gt;0,L69/L82,IF(L69&gt;0,1,0)))</f>
        <v>0</v>
      </c>
    </row>
    <row r="70" spans="1:13" ht="15" customHeight="1" x14ac:dyDescent="0.2">
      <c r="A70" s="197" t="s">
        <v>401</v>
      </c>
      <c r="B70" s="209">
        <f>Revenue!F76+Revenue!F75</f>
        <v>0</v>
      </c>
      <c r="C70" s="257">
        <f t="shared" si="2"/>
        <v>0</v>
      </c>
      <c r="D70" s="262">
        <f>Revenue!G76+ Revenue!G75</f>
        <v>0</v>
      </c>
      <c r="E70" s="254">
        <f t="shared" si="31"/>
        <v>0</v>
      </c>
      <c r="F70" s="247">
        <f t="shared" si="32"/>
        <v>0</v>
      </c>
      <c r="G70" s="261">
        <f>IF(ISBLANK(F70),"  ",IF(F82&gt;0,F70/F82,IF(F70&gt;0,1,0)))</f>
        <v>0</v>
      </c>
      <c r="H70" s="209">
        <f>Revenue!J76+Revenue!J75</f>
        <v>0</v>
      </c>
      <c r="I70" s="257">
        <f t="shared" si="28"/>
        <v>0</v>
      </c>
      <c r="J70" s="262">
        <f>Revenue!K76+Revenue!K75</f>
        <v>0</v>
      </c>
      <c r="K70" s="259">
        <f t="shared" si="29"/>
        <v>0</v>
      </c>
      <c r="L70" s="247">
        <f t="shared" si="33"/>
        <v>0</v>
      </c>
      <c r="M70" s="261">
        <f>IF(ISBLANK(L70),"  ",IF(L82&gt;0,L70/L82,IF(L70&gt;0,1,0)))</f>
        <v>0</v>
      </c>
    </row>
    <row r="71" spans="1:13" ht="15" customHeight="1" x14ac:dyDescent="0.2">
      <c r="A71" s="211" t="s">
        <v>363</v>
      </c>
      <c r="B71" s="209">
        <f>Revenue!F30</f>
        <v>26824</v>
      </c>
      <c r="C71" s="257">
        <f t="shared" si="2"/>
        <v>1</v>
      </c>
      <c r="D71" s="262">
        <f>Revenue!G30</f>
        <v>0</v>
      </c>
      <c r="E71" s="254">
        <f t="shared" si="31"/>
        <v>0</v>
      </c>
      <c r="F71" s="247">
        <f t="shared" si="32"/>
        <v>26824</v>
      </c>
      <c r="G71" s="261">
        <f>IF(ISBLANK(F71),"  ",IF(F82&gt;0,F71/F82,IF(F71&gt;0,1,0)))</f>
        <v>1.7370849636853141E-3</v>
      </c>
      <c r="H71" s="209">
        <f>Revenue!J30</f>
        <v>0</v>
      </c>
      <c r="I71" s="257">
        <f t="shared" si="28"/>
        <v>0</v>
      </c>
      <c r="J71" s="262">
        <f>Revenue!K30</f>
        <v>0</v>
      </c>
      <c r="K71" s="259">
        <f t="shared" si="29"/>
        <v>0</v>
      </c>
      <c r="L71" s="247">
        <f t="shared" si="33"/>
        <v>0</v>
      </c>
      <c r="M71" s="261">
        <f>IF(ISBLANK(L71),"  ",IF(L82&gt;0,L71/L82,IF(L71&gt;0,1,0)))</f>
        <v>0</v>
      </c>
    </row>
    <row r="72" spans="1:13" ht="15" customHeight="1" x14ac:dyDescent="0.2">
      <c r="A72" s="251" t="s">
        <v>402</v>
      </c>
      <c r="B72" s="209">
        <f>Revenue!F31</f>
        <v>0</v>
      </c>
      <c r="C72" s="257">
        <f t="shared" ref="C72" si="34">IF(ISBLANK(B72),"  ",IF(F72&gt;0,B72/F72,IF(B72&gt;0,1,0)))</f>
        <v>0</v>
      </c>
      <c r="D72" s="262">
        <f>Revenue!G31</f>
        <v>0</v>
      </c>
      <c r="E72" s="254">
        <f t="shared" ref="E72" si="35">IF(ISBLANK(D72),"  ",IF(F72&gt;0,D72/F72,IF(D72&gt;0,1,0)))</f>
        <v>0</v>
      </c>
      <c r="F72" s="247">
        <f t="shared" ref="F72" si="36"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ref="I72" si="37">IF(ISBLANK(H72),"  ",IF(L72&gt;0,H72/L72,IF(H72&gt;0,1,0)))</f>
        <v>0</v>
      </c>
      <c r="J72" s="262">
        <f>Revenue!K31</f>
        <v>0</v>
      </c>
      <c r="K72" s="259">
        <f t="shared" ref="K72" si="38">IF(ISBLANK(J72),"  ",IF(L72&gt;0,J72/L72,IF(J72&gt;0,1,0)))</f>
        <v>0</v>
      </c>
      <c r="L72" s="247">
        <f t="shared" ref="L72" si="39">J72+H72</f>
        <v>0</v>
      </c>
      <c r="M72" s="261">
        <f>IF(ISBLANK(L72),"  ",IF(L83&gt;0,L72/L83,IF(L72&gt;0,1,0)))</f>
        <v>0</v>
      </c>
    </row>
    <row r="73" spans="1:13" s="153" customFormat="1" ht="15" customHeight="1" x14ac:dyDescent="0.25">
      <c r="A73" s="228" t="s">
        <v>365</v>
      </c>
      <c r="B73" s="217">
        <f>B61+SUM(B62:B72)</f>
        <v>3375919</v>
      </c>
      <c r="C73" s="269">
        <f t="shared" si="2"/>
        <v>0.71468183510819028</v>
      </c>
      <c r="D73" s="272">
        <f>D61+SUM(D62:D72)</f>
        <v>1347748</v>
      </c>
      <c r="E73" s="297">
        <f t="shared" si="31"/>
        <v>0.28531816489180967</v>
      </c>
      <c r="F73" s="217">
        <f>F61+SUM(F62:F72)</f>
        <v>4723667</v>
      </c>
      <c r="G73" s="271">
        <f>IF(ISBLANK(F73),"  ",IF(F82&gt;0,F73/F82,IF(F73&gt;0,1,0)))</f>
        <v>0.30589811061573652</v>
      </c>
      <c r="H73" s="217">
        <f>H61+SUM(H62:H72)</f>
        <v>3831000</v>
      </c>
      <c r="I73" s="269">
        <f t="shared" si="28"/>
        <v>0.74591121495327106</v>
      </c>
      <c r="J73" s="272">
        <f>J61+SUM(J62:J72)</f>
        <v>1305000</v>
      </c>
      <c r="K73" s="270">
        <f t="shared" si="29"/>
        <v>0.25408878504672899</v>
      </c>
      <c r="L73" s="217">
        <f>L61+SUM(L62:L72)</f>
        <v>5136000</v>
      </c>
      <c r="M73" s="271">
        <f>IF(ISBLANK(L73),"  ",IF(L82&gt;0,L73/L82,IF(L73&gt;0,1,0)))</f>
        <v>0.33504104676842927</v>
      </c>
    </row>
    <row r="74" spans="1:13" ht="15" customHeight="1" x14ac:dyDescent="0.25">
      <c r="A74" s="199" t="s">
        <v>366</v>
      </c>
      <c r="B74" s="224"/>
      <c r="C74" s="266" t="s">
        <v>32</v>
      </c>
      <c r="D74" s="262"/>
      <c r="E74" s="262" t="str">
        <f t="shared" si="31"/>
        <v xml:space="preserve">  </v>
      </c>
      <c r="F74" s="247"/>
      <c r="G74" s="268" t="s">
        <v>32</v>
      </c>
      <c r="H74" s="224"/>
      <c r="I74" s="266" t="s">
        <v>32</v>
      </c>
      <c r="J74" s="262"/>
      <c r="K74" s="267" t="s">
        <v>32</v>
      </c>
      <c r="L74" s="247"/>
      <c r="M74" s="268" t="s">
        <v>32</v>
      </c>
    </row>
    <row r="75" spans="1:13" ht="15" customHeight="1" x14ac:dyDescent="0.2">
      <c r="A75" s="197" t="s">
        <v>367</v>
      </c>
      <c r="B75" s="136">
        <f>Revenue!F65</f>
        <v>0</v>
      </c>
      <c r="C75" s="252">
        <f t="shared" si="2"/>
        <v>0</v>
      </c>
      <c r="D75" s="258">
        <f>Revenue!G65</f>
        <v>0</v>
      </c>
      <c r="E75" s="254">
        <f t="shared" si="31"/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368</v>
      </c>
      <c r="B76" s="209">
        <f>Revenue!F66</f>
        <v>0</v>
      </c>
      <c r="C76" s="257">
        <f t="shared" si="2"/>
        <v>0</v>
      </c>
      <c r="D76" s="262">
        <f>Revenue!G66</f>
        <v>0</v>
      </c>
      <c r="E76" s="254">
        <f t="shared" si="31"/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369</v>
      </c>
      <c r="B77" s="224"/>
      <c r="C77" s="266" t="s">
        <v>32</v>
      </c>
      <c r="D77" s="262"/>
      <c r="E77" s="262" t="str">
        <f t="shared" si="31"/>
        <v xml:space="preserve">  </v>
      </c>
      <c r="F77" s="247"/>
      <c r="G77" s="268" t="s">
        <v>32</v>
      </c>
      <c r="H77" s="224"/>
      <c r="I77" s="266" t="s">
        <v>32</v>
      </c>
      <c r="J77" s="262"/>
      <c r="K77" s="267" t="s">
        <v>32</v>
      </c>
      <c r="L77" s="247"/>
      <c r="M77" s="268" t="s">
        <v>32</v>
      </c>
    </row>
    <row r="78" spans="1:13" ht="15" customHeight="1" x14ac:dyDescent="0.25">
      <c r="A78" s="197" t="s">
        <v>370</v>
      </c>
      <c r="B78" s="136">
        <f>Revenue!F67</f>
        <v>0</v>
      </c>
      <c r="C78" s="252">
        <f t="shared" si="2"/>
        <v>0</v>
      </c>
      <c r="D78" s="258">
        <f>Revenue!G67</f>
        <v>4393256</v>
      </c>
      <c r="E78" s="297">
        <f t="shared" si="31"/>
        <v>1</v>
      </c>
      <c r="F78" s="137">
        <f>D78+B78</f>
        <v>4393256</v>
      </c>
      <c r="G78" s="256">
        <f>IF(ISBLANK(F78),"  ",IF(F82&gt;0,F78/F82,IF(F78&gt;0,1,0)))</f>
        <v>0.28450115341560872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4000000</v>
      </c>
      <c r="K78" s="254">
        <f>IF(ISBLANK(J78),"  ",IF(L78&gt;0,J78/L78,IF(J78&gt;0,1,0)))</f>
        <v>1</v>
      </c>
      <c r="L78" s="137">
        <f>J78+H78</f>
        <v>4000000</v>
      </c>
      <c r="M78" s="256">
        <f>IF(ISBLANK(L78),"  ",IF(L82&gt;0,L78/L82,IF(L78&gt;0,1,0)))</f>
        <v>0.26093539467946208</v>
      </c>
    </row>
    <row r="79" spans="1:13" ht="15" customHeight="1" x14ac:dyDescent="0.25">
      <c r="A79" s="208" t="s">
        <v>371</v>
      </c>
      <c r="B79" s="209">
        <f>Revenue!F68+Revenue!F73</f>
        <v>0</v>
      </c>
      <c r="C79" s="257">
        <f t="shared" si="2"/>
        <v>0</v>
      </c>
      <c r="D79" s="262">
        <f>Revenue!G68+Revenue!G73</f>
        <v>0</v>
      </c>
      <c r="E79" s="297">
        <f t="shared" si="31"/>
        <v>0</v>
      </c>
      <c r="F79" s="247">
        <f>D79+B79</f>
        <v>0</v>
      </c>
      <c r="G79" s="261">
        <f>IF(ISBLANK(F79),"  ",IF(F82&gt;0,F79/F82,IF(F79&gt;0,1,0)))</f>
        <v>0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0</v>
      </c>
      <c r="K79" s="259">
        <f>IF(ISBLANK(J79),"  ",IF(L79&gt;0,J79/L79,IF(J79&gt;0,1,0)))</f>
        <v>0</v>
      </c>
      <c r="L79" s="247">
        <f>J79+H79</f>
        <v>0</v>
      </c>
      <c r="M79" s="261">
        <f>IF(ISBLANK(L79),"  ",IF(L82&gt;0,L79/L82,IF(L79&gt;0,1,0)))</f>
        <v>0</v>
      </c>
    </row>
    <row r="80" spans="1:13" s="153" customFormat="1" ht="15" customHeight="1" x14ac:dyDescent="0.25">
      <c r="A80" s="223" t="s">
        <v>372</v>
      </c>
      <c r="B80" s="291">
        <f>B79+B78+B76+B75</f>
        <v>0</v>
      </c>
      <c r="C80" s="269">
        <f t="shared" si="2"/>
        <v>0</v>
      </c>
      <c r="D80" s="292">
        <f>D79+D78+D76+D75</f>
        <v>4393256</v>
      </c>
      <c r="E80" s="297">
        <f t="shared" si="31"/>
        <v>1</v>
      </c>
      <c r="F80" s="273">
        <f>F79+F78+F77+F76+F75</f>
        <v>4393256</v>
      </c>
      <c r="G80" s="271">
        <f>IF(ISBLANK(F80),"  ",IF(F82&gt;0,F80/F82,IF(F80&gt;0,1,0)))</f>
        <v>0.28450115341560872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4000000</v>
      </c>
      <c r="K80" s="270">
        <f>IF(ISBLANK(J80),"  ",IF(L80&gt;0,J80/L80,IF(J80&gt;0,1,0)))</f>
        <v>1</v>
      </c>
      <c r="L80" s="273">
        <f>L79+L78+L77+L76+L75</f>
        <v>4000000</v>
      </c>
      <c r="M80" s="271">
        <f>IF(ISBLANK(L80),"  ",IF(L82&gt;0,L80/L82,IF(L80&gt;0,1,0)))</f>
        <v>0.26093539467946208</v>
      </c>
    </row>
    <row r="81" spans="1:13" s="153" customFormat="1" ht="15" customHeight="1" x14ac:dyDescent="0.25">
      <c r="A81" s="223" t="s">
        <v>75</v>
      </c>
      <c r="B81" s="291">
        <f>Revenue!F35</f>
        <v>0</v>
      </c>
      <c r="C81" s="270">
        <f t="shared" si="2"/>
        <v>0</v>
      </c>
      <c r="D81" s="274">
        <f>Revenue!G35</f>
        <v>0</v>
      </c>
      <c r="E81" s="297">
        <f t="shared" si="31"/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291</v>
      </c>
      <c r="B82" s="293">
        <f>B80+B73+B52+B45+B53+B81</f>
        <v>9700958</v>
      </c>
      <c r="C82" s="294">
        <f t="shared" si="2"/>
        <v>0.62822055901963758</v>
      </c>
      <c r="D82" s="293">
        <f>D80+D73+D52+D45+D53+D81</f>
        <v>5741004</v>
      </c>
      <c r="E82" s="295">
        <f>IF(ISBLANK(D82),"  ",IF(F82&gt;0,D82/F82,IF(D82&gt;0,1,0)))</f>
        <v>0.37177944098036247</v>
      </c>
      <c r="F82" s="293">
        <f>F80+F73+F52+F45+F53+F81</f>
        <v>15441962</v>
      </c>
      <c r="G82" s="296">
        <f>IF(ISBLANK(F82),"  ",IF(F82&gt;0,F82/F82,IF(F82&gt;0,1,0)))</f>
        <v>1</v>
      </c>
      <c r="H82" s="293">
        <f>H80+H73+H52+H45+H53+H81</f>
        <v>10024465</v>
      </c>
      <c r="I82" s="294">
        <f>IF(ISBLANK(H82),"  ",IF(L82&gt;0,H82/L82,IF(H82&gt;0,1,0)))</f>
        <v>0.65393443280636343</v>
      </c>
      <c r="J82" s="293">
        <f>J80+J73+J52+J45+J53+J81</f>
        <v>5305000</v>
      </c>
      <c r="K82" s="295">
        <f>IF(ISBLANK(J82),"  ",IF(L82&gt;0,J82/L82,IF(J82&gt;0,1,0)))</f>
        <v>0.34606556719363657</v>
      </c>
      <c r="L82" s="293">
        <f>L80+L73+L52+L45+L53+L81</f>
        <v>15329465</v>
      </c>
      <c r="M82" s="296">
        <f>IF(ISBLANK(L82),"  ",IF(L82&gt;0,L82/L82,IF(L82&gt;0,1,0)))</f>
        <v>1</v>
      </c>
    </row>
    <row r="83" spans="1:13" ht="15" customHeight="1" thickTop="1" x14ac:dyDescent="0.2">
      <c r="A83" s="98" t="s">
        <v>403</v>
      </c>
    </row>
  </sheetData>
  <printOptions horizontalCentered="1"/>
  <pageMargins left="0.25" right="0.25" top="0.5" bottom="0.5" header="0.3" footer="0.3"/>
  <pageSetup scale="43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44" activePane="bottomRight" state="frozen"/>
      <selection pane="topRight" activeCell="B1" sqref="B1"/>
      <selection pane="bottomLeft" activeCell="A11" sqref="A11"/>
      <selection pane="bottomRight" activeCell="E1" sqref="E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236</v>
      </c>
      <c r="B1" s="380"/>
      <c r="C1" s="380"/>
      <c r="D1" s="381" t="s">
        <v>2</v>
      </c>
      <c r="E1" s="370" t="str">
        <f>Revenue!B2</f>
        <v>Central Louisiana Technical Community College</v>
      </c>
      <c r="F1" s="370"/>
      <c r="G1" s="370"/>
    </row>
    <row r="2" spans="1:7" s="372" customFormat="1" ht="20.100000000000001" customHeight="1" x14ac:dyDescent="0.25">
      <c r="A2" s="366" t="s">
        <v>406</v>
      </c>
      <c r="B2" s="380" t="s">
        <v>32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375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32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404</v>
      </c>
      <c r="C6" s="201"/>
      <c r="D6" s="200" t="s">
        <v>376</v>
      </c>
      <c r="E6" s="201"/>
      <c r="F6" s="200" t="s">
        <v>407</v>
      </c>
      <c r="G6" s="201"/>
    </row>
    <row r="7" spans="1:7" ht="15" customHeight="1" x14ac:dyDescent="0.2">
      <c r="A7" s="197" t="s">
        <v>32</v>
      </c>
      <c r="B7" s="136" t="s">
        <v>32</v>
      </c>
      <c r="C7" s="198" t="s">
        <v>32</v>
      </c>
      <c r="D7" s="136" t="s">
        <v>32</v>
      </c>
      <c r="E7" s="198" t="s">
        <v>32</v>
      </c>
      <c r="F7" s="136" t="s">
        <v>32</v>
      </c>
      <c r="G7" s="198" t="s">
        <v>32</v>
      </c>
    </row>
    <row r="8" spans="1:7" ht="15" customHeight="1" x14ac:dyDescent="0.2">
      <c r="A8" s="197" t="s">
        <v>32</v>
      </c>
      <c r="B8" s="136" t="s">
        <v>32</v>
      </c>
      <c r="C8" s="198" t="s">
        <v>32</v>
      </c>
      <c r="D8" s="136" t="s">
        <v>32</v>
      </c>
      <c r="E8" s="198" t="s">
        <v>32</v>
      </c>
      <c r="F8" s="136" t="s">
        <v>32</v>
      </c>
      <c r="G8" s="198" t="s">
        <v>32</v>
      </c>
    </row>
    <row r="9" spans="1:7" ht="15" customHeight="1" x14ac:dyDescent="0.25">
      <c r="A9" s="202" t="s">
        <v>32</v>
      </c>
      <c r="B9" s="203" t="s">
        <v>32</v>
      </c>
      <c r="C9" s="204" t="s">
        <v>32</v>
      </c>
      <c r="D9" s="203" t="s">
        <v>32</v>
      </c>
      <c r="E9" s="204" t="s">
        <v>32</v>
      </c>
      <c r="F9" s="203" t="s">
        <v>32</v>
      </c>
      <c r="G9" s="204" t="s">
        <v>32</v>
      </c>
    </row>
    <row r="10" spans="1:7" ht="15" customHeight="1" x14ac:dyDescent="0.25">
      <c r="A10" s="205" t="s">
        <v>330</v>
      </c>
      <c r="B10" s="206" t="s">
        <v>379</v>
      </c>
      <c r="C10" s="207" t="s">
        <v>380</v>
      </c>
      <c r="D10" s="206" t="s">
        <v>379</v>
      </c>
      <c r="E10" s="207" t="s">
        <v>380</v>
      </c>
      <c r="F10" s="206" t="s">
        <v>379</v>
      </c>
      <c r="G10" s="207" t="s">
        <v>380</v>
      </c>
    </row>
    <row r="11" spans="1:7" ht="15" customHeight="1" x14ac:dyDescent="0.2">
      <c r="A11" s="208" t="s">
        <v>381</v>
      </c>
      <c r="B11" s="209" t="s">
        <v>32</v>
      </c>
      <c r="C11" s="210" t="s">
        <v>32</v>
      </c>
      <c r="D11" s="209" t="s">
        <v>32</v>
      </c>
      <c r="E11" s="210" t="s">
        <v>32</v>
      </c>
      <c r="F11" s="209" t="s">
        <v>32</v>
      </c>
      <c r="G11" s="210" t="s">
        <v>32</v>
      </c>
    </row>
    <row r="12" spans="1:7" ht="15" customHeight="1" x14ac:dyDescent="0.25">
      <c r="A12" s="199" t="s">
        <v>252</v>
      </c>
      <c r="B12" s="136" t="s">
        <v>32</v>
      </c>
      <c r="C12" s="117"/>
      <c r="D12" s="136" t="s">
        <v>32</v>
      </c>
      <c r="E12" s="117"/>
      <c r="F12" s="136" t="s">
        <v>32</v>
      </c>
      <c r="G12" s="117"/>
    </row>
    <row r="13" spans="1:7" ht="15" customHeight="1" x14ac:dyDescent="0.2">
      <c r="A13" s="211" t="s">
        <v>408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409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410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411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412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334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413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409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410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411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414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408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409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410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411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415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32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416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417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418</v>
      </c>
      <c r="B33" s="209">
        <f>Revenue!F12</f>
        <v>0</v>
      </c>
      <c r="C33" s="225">
        <f>Revenue!G12</f>
        <v>102064</v>
      </c>
      <c r="D33" s="209">
        <f>Revenue!H12</f>
        <v>0</v>
      </c>
      <c r="E33" s="225">
        <f>Revenue!I12</f>
        <v>100000</v>
      </c>
      <c r="F33" s="209">
        <f>Revenue!J12</f>
        <v>0</v>
      </c>
      <c r="G33" s="225">
        <f>Revenue!K12</f>
        <v>100000</v>
      </c>
    </row>
    <row r="34" spans="1:7" ht="15" customHeight="1" x14ac:dyDescent="0.2">
      <c r="A34" s="211" t="s">
        <v>419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420</v>
      </c>
      <c r="B35" s="209">
        <f>Revenue!F16</f>
        <v>184251</v>
      </c>
      <c r="C35" s="225">
        <f>Revenue!G16</f>
        <v>0</v>
      </c>
      <c r="D35" s="209">
        <f>Revenue!H16</f>
        <v>200000</v>
      </c>
      <c r="E35" s="225">
        <f>Revenue!I16</f>
        <v>0</v>
      </c>
      <c r="F35" s="209">
        <f>Revenue!J16</f>
        <v>200000</v>
      </c>
      <c r="G35" s="225">
        <f>Revenue!K16</f>
        <v>0</v>
      </c>
    </row>
    <row r="36" spans="1:7" ht="15" customHeight="1" x14ac:dyDescent="0.2">
      <c r="A36" s="211" t="s">
        <v>421</v>
      </c>
      <c r="B36" s="209">
        <f>Revenue!F14</f>
        <v>0</v>
      </c>
      <c r="C36" s="225">
        <f>Revenue!G14</f>
        <v>127580</v>
      </c>
      <c r="D36" s="209">
        <f>Revenue!H14</f>
        <v>0</v>
      </c>
      <c r="E36" s="225">
        <f>Revenue!I14</f>
        <v>125000</v>
      </c>
      <c r="F36" s="209">
        <f>Revenue!J14</f>
        <v>0</v>
      </c>
      <c r="G36" s="225">
        <f>Revenue!K14</f>
        <v>125000</v>
      </c>
    </row>
    <row r="37" spans="1:7" ht="15" customHeight="1" x14ac:dyDescent="0.2">
      <c r="A37" s="211" t="s">
        <v>422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423</v>
      </c>
      <c r="B38" s="209">
        <f>Revenue!F17</f>
        <v>0</v>
      </c>
      <c r="C38" s="225">
        <f>Revenue!G17</f>
        <v>131602</v>
      </c>
      <c r="D38" s="209">
        <f>Revenue!H17</f>
        <v>0</v>
      </c>
      <c r="E38" s="225">
        <f>Revenue!I17</f>
        <v>130000</v>
      </c>
      <c r="F38" s="209">
        <f>Revenue!J17</f>
        <v>0</v>
      </c>
      <c r="G38" s="225">
        <f>Revenue!K17</f>
        <v>130000</v>
      </c>
    </row>
    <row r="39" spans="1:7" ht="15" customHeight="1" x14ac:dyDescent="0.2">
      <c r="A39" s="211" t="s">
        <v>424</v>
      </c>
      <c r="B39" s="209">
        <f>Revenue!F18</f>
        <v>0</v>
      </c>
      <c r="C39" s="226">
        <f>Revenue!G18</f>
        <v>40495</v>
      </c>
      <c r="D39" s="209">
        <f>Revenue!H18</f>
        <v>0</v>
      </c>
      <c r="E39" s="226">
        <f>Revenue!I18</f>
        <v>45000</v>
      </c>
      <c r="F39" s="209">
        <f>Revenue!J18</f>
        <v>0</v>
      </c>
      <c r="G39" s="226">
        <f>Revenue!K18</f>
        <v>45000</v>
      </c>
    </row>
    <row r="40" spans="1:7" ht="15" customHeight="1" x14ac:dyDescent="0.2">
      <c r="A40" s="211" t="s">
        <v>425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426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544" t="s">
        <v>427</v>
      </c>
      <c r="B42" s="209"/>
      <c r="C42" s="210">
        <v>123955</v>
      </c>
      <c r="D42" s="209"/>
      <c r="E42" s="210">
        <v>130000</v>
      </c>
      <c r="F42" s="209"/>
      <c r="G42" s="210">
        <v>130000</v>
      </c>
    </row>
    <row r="43" spans="1:7" ht="15" customHeight="1" x14ac:dyDescent="0.2">
      <c r="A43" s="215" t="s">
        <v>410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411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428</v>
      </c>
      <c r="B45" s="209">
        <f t="shared" ref="B45:G45" si="3">SUM(B42:B44)</f>
        <v>0</v>
      </c>
      <c r="C45" s="210">
        <f t="shared" si="3"/>
        <v>123955</v>
      </c>
      <c r="D45" s="209">
        <f t="shared" si="3"/>
        <v>0</v>
      </c>
      <c r="E45" s="210">
        <f t="shared" si="3"/>
        <v>130000</v>
      </c>
      <c r="F45" s="209">
        <f t="shared" si="3"/>
        <v>0</v>
      </c>
      <c r="G45" s="210">
        <f t="shared" si="3"/>
        <v>130000</v>
      </c>
    </row>
    <row r="46" spans="1:7" ht="15" customHeight="1" x14ac:dyDescent="0.2">
      <c r="A46" s="386" t="s">
        <v>429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544" t="s">
        <v>430</v>
      </c>
      <c r="B47" s="209"/>
      <c r="C47" s="210">
        <v>643380</v>
      </c>
      <c r="D47" s="209"/>
      <c r="E47" s="210">
        <v>255000</v>
      </c>
      <c r="F47" s="209"/>
      <c r="G47" s="210">
        <v>600000</v>
      </c>
    </row>
    <row r="48" spans="1:7" ht="15" customHeight="1" x14ac:dyDescent="0.2">
      <c r="A48" s="544" t="s">
        <v>431</v>
      </c>
      <c r="B48" s="209"/>
      <c r="C48" s="210">
        <v>60</v>
      </c>
      <c r="D48" s="209"/>
      <c r="E48" s="210"/>
      <c r="F48" s="209"/>
      <c r="G48" s="210"/>
    </row>
    <row r="49" spans="1:7" ht="15" customHeight="1" x14ac:dyDescent="0.2">
      <c r="A49" s="215" t="s">
        <v>411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432</v>
      </c>
      <c r="B50" s="209">
        <f t="shared" ref="B50:G50" si="4">SUM(B47:B49)</f>
        <v>0</v>
      </c>
      <c r="C50" s="210">
        <f t="shared" si="4"/>
        <v>643440</v>
      </c>
      <c r="D50" s="209">
        <f t="shared" si="4"/>
        <v>0</v>
      </c>
      <c r="E50" s="210">
        <f t="shared" si="4"/>
        <v>255000</v>
      </c>
      <c r="F50" s="209">
        <f t="shared" si="4"/>
        <v>0</v>
      </c>
      <c r="G50" s="210">
        <f t="shared" si="4"/>
        <v>600000</v>
      </c>
    </row>
    <row r="51" spans="1:7" s="153" customFormat="1" ht="15" customHeight="1" x14ac:dyDescent="0.25">
      <c r="A51" s="222" t="s">
        <v>433</v>
      </c>
      <c r="B51" s="227">
        <f t="shared" ref="B51:G51" si="5">SUM(B32:B40,B45,B50)</f>
        <v>184251</v>
      </c>
      <c r="C51" s="218">
        <f t="shared" si="5"/>
        <v>1169136</v>
      </c>
      <c r="D51" s="227">
        <f t="shared" si="5"/>
        <v>200000</v>
      </c>
      <c r="E51" s="218">
        <f t="shared" si="5"/>
        <v>785000</v>
      </c>
      <c r="F51" s="227">
        <f t="shared" si="5"/>
        <v>200000</v>
      </c>
      <c r="G51" s="218">
        <f t="shared" si="5"/>
        <v>1130000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363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409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410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411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434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366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369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371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409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410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411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435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32</v>
      </c>
      <c r="D67" s="136" t="s">
        <v>32</v>
      </c>
    </row>
    <row r="68" spans="1:7" ht="15" customHeight="1" x14ac:dyDescent="0.2">
      <c r="A68" s="98" t="s">
        <v>32</v>
      </c>
    </row>
    <row r="70" spans="1:7" ht="15" customHeight="1" x14ac:dyDescent="0.2">
      <c r="A70" s="98" t="s">
        <v>32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236</v>
      </c>
      <c r="B1" s="368"/>
      <c r="C1" s="368"/>
      <c r="D1" s="368"/>
      <c r="E1" s="368"/>
    </row>
    <row r="2" spans="1:7" s="372" customFormat="1" ht="15" customHeight="1" x14ac:dyDescent="0.25">
      <c r="A2" s="366" t="s">
        <v>436</v>
      </c>
      <c r="B2" s="369" t="s">
        <v>2</v>
      </c>
      <c r="C2" s="370" t="str">
        <f>Revenue!B2</f>
        <v>Central Louisiana Technical Community College</v>
      </c>
      <c r="D2" s="371"/>
      <c r="E2" s="371"/>
    </row>
    <row r="3" spans="1:7" s="372" customFormat="1" ht="15" customHeight="1" thickBot="1" x14ac:dyDescent="0.3">
      <c r="A3" s="367" t="s">
        <v>437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438</v>
      </c>
      <c r="B5" s="160" t="s">
        <v>242</v>
      </c>
      <c r="C5" s="160" t="s">
        <v>244</v>
      </c>
      <c r="D5" s="160" t="s">
        <v>244</v>
      </c>
      <c r="E5" s="161" t="s">
        <v>439</v>
      </c>
    </row>
    <row r="6" spans="1:7" ht="15" customHeight="1" x14ac:dyDescent="0.25">
      <c r="A6" s="162"/>
      <c r="B6" s="160" t="s">
        <v>440</v>
      </c>
      <c r="C6" s="160" t="s">
        <v>440</v>
      </c>
      <c r="D6" s="534" t="s">
        <v>441</v>
      </c>
      <c r="E6" s="161" t="s">
        <v>440</v>
      </c>
    </row>
    <row r="7" spans="1:7" ht="15" customHeight="1" x14ac:dyDescent="0.2">
      <c r="A7" s="163" t="s">
        <v>308</v>
      </c>
      <c r="B7" s="146">
        <f>Instruction!F7</f>
        <v>1880807</v>
      </c>
      <c r="C7" s="146">
        <f>Instruction!H7</f>
        <v>2257282</v>
      </c>
      <c r="D7" s="146">
        <f>Instruction!J7</f>
        <v>2280424</v>
      </c>
      <c r="E7" s="164">
        <f>D7-C7</f>
        <v>23142</v>
      </c>
    </row>
    <row r="8" spans="1:7" ht="15" customHeight="1" x14ac:dyDescent="0.2">
      <c r="A8" s="163" t="s">
        <v>309</v>
      </c>
      <c r="B8" s="146">
        <f>Instruction!F8</f>
        <v>523519</v>
      </c>
      <c r="C8" s="146">
        <f>Instruction!H8</f>
        <v>557993</v>
      </c>
      <c r="D8" s="146">
        <f>Instruction!J8</f>
        <v>602754</v>
      </c>
      <c r="E8" s="164">
        <f t="shared" ref="E8:E22" si="0">D8-C8</f>
        <v>44761</v>
      </c>
    </row>
    <row r="9" spans="1:7" ht="15" customHeight="1" x14ac:dyDescent="0.2">
      <c r="A9" s="163" t="s">
        <v>310</v>
      </c>
      <c r="B9" s="146">
        <f>Instruction!F9</f>
        <v>875068</v>
      </c>
      <c r="C9" s="146">
        <f>Instruction!H9</f>
        <v>1086161</v>
      </c>
      <c r="D9" s="146">
        <f>Instruction!J9</f>
        <v>1046764</v>
      </c>
      <c r="E9" s="164">
        <f t="shared" si="0"/>
        <v>-39397</v>
      </c>
    </row>
    <row r="10" spans="1:7" s="153" customFormat="1" ht="15" customHeight="1" x14ac:dyDescent="0.25">
      <c r="A10" s="165" t="s">
        <v>311</v>
      </c>
      <c r="B10" s="166">
        <f>B9+B8+B7</f>
        <v>3279394</v>
      </c>
      <c r="C10" s="166">
        <f>C9+C8+C7</f>
        <v>3901436</v>
      </c>
      <c r="D10" s="166">
        <f>D9+D8+D7</f>
        <v>3929942</v>
      </c>
      <c r="E10" s="167">
        <f t="shared" si="0"/>
        <v>28506</v>
      </c>
    </row>
    <row r="11" spans="1:7" ht="15" customHeight="1" x14ac:dyDescent="0.2">
      <c r="A11" s="163" t="s">
        <v>442</v>
      </c>
      <c r="B11" s="146">
        <f>Instruction!F12</f>
        <v>2954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443</v>
      </c>
      <c r="B12" s="146">
        <f>Instruction!F14</f>
        <v>41928</v>
      </c>
      <c r="C12" s="146">
        <f>Instruction!H14</f>
        <v>37929</v>
      </c>
      <c r="D12" s="146">
        <f>Instruction!J14</f>
        <v>13600</v>
      </c>
      <c r="E12" s="164">
        <f t="shared" si="0"/>
        <v>-24329</v>
      </c>
    </row>
    <row r="13" spans="1:7" ht="15" customHeight="1" x14ac:dyDescent="0.2">
      <c r="A13" s="163" t="s">
        <v>444</v>
      </c>
      <c r="B13" s="146">
        <f>Instruction!F16</f>
        <v>188180</v>
      </c>
      <c r="C13" s="146">
        <f>Instruction!H16</f>
        <v>16017</v>
      </c>
      <c r="D13" s="146">
        <f>Instruction!J16</f>
        <v>0</v>
      </c>
      <c r="E13" s="164">
        <f t="shared" si="0"/>
        <v>-16017</v>
      </c>
    </row>
    <row r="14" spans="1:7" s="153" customFormat="1" ht="15" customHeight="1" x14ac:dyDescent="0.25">
      <c r="A14" s="165" t="s">
        <v>315</v>
      </c>
      <c r="B14" s="166">
        <f>B13+B12+B11</f>
        <v>233062</v>
      </c>
      <c r="C14" s="166">
        <f>C13+C12+C11</f>
        <v>53946</v>
      </c>
      <c r="D14" s="166">
        <f>D13+D12+D11</f>
        <v>13600</v>
      </c>
      <c r="E14" s="167">
        <f>D14-C14</f>
        <v>-40346</v>
      </c>
    </row>
    <row r="15" spans="1:7" ht="15" customHeight="1" x14ac:dyDescent="0.2">
      <c r="A15" s="163" t="s">
        <v>445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446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447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448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320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449</v>
      </c>
      <c r="B20" s="146">
        <f>Instruction!F32+Instruction!F34</f>
        <v>24773</v>
      </c>
      <c r="C20" s="146">
        <f>Instruction!H32+Instruction!H34</f>
        <v>65000</v>
      </c>
      <c r="D20" s="146">
        <f>Instruction!J32+Instruction!J34</f>
        <v>0</v>
      </c>
      <c r="E20" s="164">
        <f t="shared" si="0"/>
        <v>-65000</v>
      </c>
    </row>
    <row r="21" spans="1:6" ht="15" customHeight="1" x14ac:dyDescent="0.2">
      <c r="A21" s="163" t="s">
        <v>450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451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324</v>
      </c>
      <c r="B23" s="166">
        <f>B22+B21+B20</f>
        <v>24773</v>
      </c>
      <c r="C23" s="166">
        <f>C22+C21+C20</f>
        <v>65000</v>
      </c>
      <c r="D23" s="166">
        <f>D22+D21+D20</f>
        <v>0</v>
      </c>
      <c r="E23" s="167">
        <f>D23-C23</f>
        <v>-65000</v>
      </c>
    </row>
    <row r="24" spans="1:6" s="153" customFormat="1" ht="15" customHeight="1" x14ac:dyDescent="0.25">
      <c r="A24" s="165" t="s">
        <v>452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453</v>
      </c>
      <c r="B25" s="166">
        <f>B23+B19+B14+B10+B24</f>
        <v>3537229</v>
      </c>
      <c r="C25" s="166">
        <f>C23+C19+C14+C10+C24</f>
        <v>4020382</v>
      </c>
      <c r="D25" s="166">
        <f>D23+D19+D14+D10+D24</f>
        <v>3943542</v>
      </c>
      <c r="E25" s="167">
        <f>D25-C25</f>
        <v>-76840</v>
      </c>
    </row>
    <row r="26" spans="1:6" ht="15" customHeight="1" x14ac:dyDescent="0.2">
      <c r="A26" s="168" t="s">
        <v>32</v>
      </c>
      <c r="B26" s="169"/>
      <c r="C26" s="169"/>
      <c r="D26" s="169"/>
      <c r="E26" s="170"/>
      <c r="F26" s="98" t="s">
        <v>32</v>
      </c>
    </row>
    <row r="27" spans="1:6" ht="15" customHeight="1" x14ac:dyDescent="0.25">
      <c r="A27" s="165" t="s">
        <v>454</v>
      </c>
      <c r="B27" s="160" t="str">
        <f>B5</f>
        <v>Actual</v>
      </c>
      <c r="C27" s="160" t="s">
        <v>244</v>
      </c>
      <c r="D27" s="160" t="s">
        <v>244</v>
      </c>
      <c r="E27" s="161" t="str">
        <f>E5</f>
        <v>2024-25 +/-</v>
      </c>
    </row>
    <row r="28" spans="1:6" ht="15" customHeight="1" x14ac:dyDescent="0.25">
      <c r="A28" s="171" t="s">
        <v>32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308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309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310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311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442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443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444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315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445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446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447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448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320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449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450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451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324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452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453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32</v>
      </c>
      <c r="B48" s="169"/>
      <c r="C48" s="169"/>
      <c r="D48" s="169"/>
      <c r="E48" s="170"/>
    </row>
    <row r="49" spans="1:5" ht="15" customHeight="1" x14ac:dyDescent="0.25">
      <c r="A49" s="165" t="s">
        <v>455</v>
      </c>
      <c r="B49" s="160" t="s">
        <v>242</v>
      </c>
      <c r="C49" s="160" t="s">
        <v>244</v>
      </c>
      <c r="D49" s="160" t="s">
        <v>244</v>
      </c>
      <c r="E49" s="161" t="str">
        <f>E27</f>
        <v>2024-25 +/-</v>
      </c>
    </row>
    <row r="50" spans="1:5" ht="15" customHeight="1" x14ac:dyDescent="0.25">
      <c r="A50" s="171" t="s">
        <v>32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308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309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310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311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442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443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444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315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445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446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447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448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320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449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450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451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324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452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453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236</v>
      </c>
    </row>
    <row r="71" spans="1:7" ht="15" customHeight="1" x14ac:dyDescent="0.25">
      <c r="A71" s="96" t="s">
        <v>456</v>
      </c>
      <c r="B71" s="154" t="s">
        <v>2</v>
      </c>
      <c r="C71" s="155" t="str">
        <f>Revenue!B2</f>
        <v>Central Louisiana Technical Community College</v>
      </c>
      <c r="D71" s="155"/>
      <c r="E71" s="155"/>
      <c r="F71" s="99"/>
      <c r="G71" s="99"/>
    </row>
    <row r="72" spans="1:7" ht="15" customHeight="1" thickBot="1" x14ac:dyDescent="0.3">
      <c r="A72" s="106" t="s">
        <v>437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32</v>
      </c>
      <c r="B73" s="169"/>
      <c r="C73" s="169"/>
      <c r="D73" s="169"/>
      <c r="E73" s="170"/>
    </row>
    <row r="74" spans="1:7" ht="15" customHeight="1" x14ac:dyDescent="0.25">
      <c r="A74" s="165" t="s">
        <v>457</v>
      </c>
      <c r="B74" s="160" t="s">
        <v>242</v>
      </c>
      <c r="C74" s="160" t="s">
        <v>244</v>
      </c>
      <c r="D74" s="160" t="s">
        <v>244</v>
      </c>
      <c r="E74" s="161" t="str">
        <f>E49</f>
        <v>2024-25 +/-</v>
      </c>
    </row>
    <row r="75" spans="1:7" ht="15" customHeight="1" x14ac:dyDescent="0.25">
      <c r="A75" s="172" t="s">
        <v>458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308</v>
      </c>
      <c r="B76" s="146">
        <f>'Academic Supp'!F7</f>
        <v>647321</v>
      </c>
      <c r="C76" s="146">
        <f>'Academic Supp'!H7</f>
        <v>666346</v>
      </c>
      <c r="D76" s="146">
        <f>'Academic Supp'!J7</f>
        <v>268936</v>
      </c>
      <c r="E76" s="164">
        <f t="shared" ref="E76:E94" si="3">D76-C76</f>
        <v>-397410</v>
      </c>
    </row>
    <row r="77" spans="1:7" ht="15" customHeight="1" x14ac:dyDescent="0.2">
      <c r="A77" s="163" t="s">
        <v>309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310</v>
      </c>
      <c r="B78" s="146">
        <f>'Academic Supp'!F9</f>
        <v>191837</v>
      </c>
      <c r="C78" s="146">
        <f>'Academic Supp'!H9</f>
        <v>279865</v>
      </c>
      <c r="D78" s="146">
        <f>'Academic Supp'!J9</f>
        <v>107574</v>
      </c>
      <c r="E78" s="164">
        <f t="shared" si="3"/>
        <v>-172291</v>
      </c>
    </row>
    <row r="79" spans="1:7" s="153" customFormat="1" ht="15" customHeight="1" x14ac:dyDescent="0.25">
      <c r="A79" s="165" t="s">
        <v>311</v>
      </c>
      <c r="B79" s="166">
        <f>B78+B77+B76</f>
        <v>839158</v>
      </c>
      <c r="C79" s="166">
        <f>C78+C77+C76</f>
        <v>946211</v>
      </c>
      <c r="D79" s="166">
        <f>D78+D77+D76</f>
        <v>376510</v>
      </c>
      <c r="E79" s="167">
        <f t="shared" si="3"/>
        <v>-569701</v>
      </c>
    </row>
    <row r="80" spans="1:7" ht="15" customHeight="1" x14ac:dyDescent="0.2">
      <c r="A80" s="163" t="s">
        <v>442</v>
      </c>
      <c r="B80" s="146">
        <f>'Academic Supp'!F12</f>
        <v>462</v>
      </c>
      <c r="C80" s="146">
        <f>'Academic Supp'!H12</f>
        <v>0</v>
      </c>
      <c r="D80" s="146">
        <f>'Academic Supp'!J12</f>
        <v>1000</v>
      </c>
      <c r="E80" s="164">
        <f t="shared" si="3"/>
        <v>1000</v>
      </c>
    </row>
    <row r="81" spans="1:5" ht="15" customHeight="1" x14ac:dyDescent="0.2">
      <c r="A81" s="163" t="s">
        <v>443</v>
      </c>
      <c r="B81" s="146">
        <f>'Academic Supp'!F14</f>
        <v>44091</v>
      </c>
      <c r="C81" s="146">
        <f>'Academic Supp'!H14</f>
        <v>61818</v>
      </c>
      <c r="D81" s="146">
        <f>'Academic Supp'!J14</f>
        <v>5000</v>
      </c>
      <c r="E81" s="164">
        <f t="shared" si="3"/>
        <v>-56818</v>
      </c>
    </row>
    <row r="82" spans="1:5" ht="15" customHeight="1" x14ac:dyDescent="0.2">
      <c r="A82" s="163" t="s">
        <v>444</v>
      </c>
      <c r="B82" s="146">
        <f>'Academic Supp'!F16</f>
        <v>0</v>
      </c>
      <c r="C82" s="146">
        <f>'Academic Supp'!H16</f>
        <v>4377</v>
      </c>
      <c r="D82" s="146">
        <f>'Academic Supp'!J16</f>
        <v>0</v>
      </c>
      <c r="E82" s="164">
        <f t="shared" si="3"/>
        <v>-4377</v>
      </c>
    </row>
    <row r="83" spans="1:5" s="153" customFormat="1" ht="15" customHeight="1" x14ac:dyDescent="0.25">
      <c r="A83" s="165" t="s">
        <v>315</v>
      </c>
      <c r="B83" s="166">
        <f>B82+B81+B80</f>
        <v>44553</v>
      </c>
      <c r="C83" s="166">
        <f>C82+C81+C80</f>
        <v>66195</v>
      </c>
      <c r="D83" s="166">
        <f>D82+D81+D80</f>
        <v>6000</v>
      </c>
      <c r="E83" s="167">
        <f t="shared" si="3"/>
        <v>-60195</v>
      </c>
    </row>
    <row r="84" spans="1:5" ht="15" customHeight="1" x14ac:dyDescent="0.2">
      <c r="A84" s="163" t="s">
        <v>445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446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447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448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320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">
      <c r="A89" s="163" t="s">
        <v>449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450</v>
      </c>
      <c r="B90" s="146">
        <f>'Academic Supp'!F31</f>
        <v>0</v>
      </c>
      <c r="C90" s="146">
        <f>'Academic Supp'!H31</f>
        <v>2500</v>
      </c>
      <c r="D90" s="146">
        <f>'Academic Supp'!J31</f>
        <v>0</v>
      </c>
      <c r="E90" s="164">
        <f t="shared" si="3"/>
        <v>-2500</v>
      </c>
    </row>
    <row r="91" spans="1:5" ht="15" customHeight="1" x14ac:dyDescent="0.2">
      <c r="A91" s="163" t="s">
        <v>451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324</v>
      </c>
      <c r="B92" s="166">
        <f>B91+B90+B89</f>
        <v>0</v>
      </c>
      <c r="C92" s="166">
        <f>C91+C90+C89</f>
        <v>2500</v>
      </c>
      <c r="D92" s="166">
        <f>D91+D90+D89</f>
        <v>0</v>
      </c>
      <c r="E92" s="167">
        <f t="shared" si="3"/>
        <v>-2500</v>
      </c>
    </row>
    <row r="93" spans="1:5" s="153" customFormat="1" ht="15" customHeight="1" x14ac:dyDescent="0.25">
      <c r="A93" s="165" t="s">
        <v>452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453</v>
      </c>
      <c r="B94" s="166">
        <f>B92+B88+B83+B79+B93</f>
        <v>883711</v>
      </c>
      <c r="C94" s="166">
        <f>C92+C88+C83+C79+C93</f>
        <v>1014906</v>
      </c>
      <c r="D94" s="166">
        <f>D92+D88+D83+D79+D93</f>
        <v>382510</v>
      </c>
      <c r="E94" s="167">
        <f t="shared" si="3"/>
        <v>-632396</v>
      </c>
    </row>
    <row r="95" spans="1:5" ht="15" customHeight="1" x14ac:dyDescent="0.2">
      <c r="A95" s="168" t="s">
        <v>32</v>
      </c>
      <c r="B95" s="169"/>
      <c r="C95" s="169"/>
      <c r="D95" s="169"/>
      <c r="E95" s="170"/>
    </row>
    <row r="96" spans="1:5" ht="15" customHeight="1" x14ac:dyDescent="0.25">
      <c r="A96" s="165" t="s">
        <v>459</v>
      </c>
      <c r="B96" s="160" t="s">
        <v>242</v>
      </c>
      <c r="C96" s="160" t="s">
        <v>244</v>
      </c>
      <c r="D96" s="160" t="s">
        <v>244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308</v>
      </c>
      <c r="B98" s="146">
        <f>'Student Services'!F7</f>
        <v>514279</v>
      </c>
      <c r="C98" s="146">
        <f>'Student Services'!H7</f>
        <v>640983</v>
      </c>
      <c r="D98" s="146">
        <f>'Student Services'!J7</f>
        <v>542891</v>
      </c>
      <c r="E98" s="164">
        <f t="shared" ref="E98:E116" si="4">D98-C98</f>
        <v>-98092</v>
      </c>
    </row>
    <row r="99" spans="1:5" ht="15" customHeight="1" x14ac:dyDescent="0.2">
      <c r="A99" s="163" t="s">
        <v>309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310</v>
      </c>
      <c r="B100" s="146">
        <f>'Student Services'!F9</f>
        <v>201054</v>
      </c>
      <c r="C100" s="146">
        <f>'Student Services'!H9</f>
        <v>269213</v>
      </c>
      <c r="D100" s="146">
        <f>'Student Services'!J9</f>
        <v>217156</v>
      </c>
      <c r="E100" s="164">
        <f t="shared" si="4"/>
        <v>-52057</v>
      </c>
    </row>
    <row r="101" spans="1:5" s="153" customFormat="1" ht="15" customHeight="1" x14ac:dyDescent="0.25">
      <c r="A101" s="165" t="s">
        <v>311</v>
      </c>
      <c r="B101" s="166">
        <f>B100+B99+B98</f>
        <v>715333</v>
      </c>
      <c r="C101" s="166">
        <f>C100+C99+C98</f>
        <v>910196</v>
      </c>
      <c r="D101" s="166">
        <f>D100+D99+D98</f>
        <v>760047</v>
      </c>
      <c r="E101" s="167">
        <f t="shared" si="4"/>
        <v>-150149</v>
      </c>
    </row>
    <row r="102" spans="1:5" ht="15" customHeight="1" x14ac:dyDescent="0.2">
      <c r="A102" s="163" t="s">
        <v>442</v>
      </c>
      <c r="B102" s="146">
        <f>'Student Services'!F12</f>
        <v>4269</v>
      </c>
      <c r="C102" s="146">
        <f>'Student Services'!H12</f>
        <v>2000</v>
      </c>
      <c r="D102" s="146">
        <f>'Student Services'!J12</f>
        <v>0</v>
      </c>
      <c r="E102" s="164">
        <f t="shared" si="4"/>
        <v>-2000</v>
      </c>
    </row>
    <row r="103" spans="1:5" ht="15" customHeight="1" x14ac:dyDescent="0.2">
      <c r="A103" s="163" t="s">
        <v>443</v>
      </c>
      <c r="B103" s="146">
        <f>'Student Services'!F14</f>
        <v>50639</v>
      </c>
      <c r="C103" s="146">
        <f>'Student Services'!H14</f>
        <v>47879</v>
      </c>
      <c r="D103" s="146">
        <f>'Student Services'!J14</f>
        <v>36810</v>
      </c>
      <c r="E103" s="164">
        <f t="shared" si="4"/>
        <v>-11069</v>
      </c>
    </row>
    <row r="104" spans="1:5" ht="15" customHeight="1" x14ac:dyDescent="0.2">
      <c r="A104" s="163" t="s">
        <v>444</v>
      </c>
      <c r="B104" s="146">
        <f>'Student Services'!F16</f>
        <v>19468</v>
      </c>
      <c r="C104" s="146">
        <f>'Student Services'!H16</f>
        <v>9211</v>
      </c>
      <c r="D104" s="146">
        <f>'Student Services'!J16</f>
        <v>22000</v>
      </c>
      <c r="E104" s="164">
        <f t="shared" si="4"/>
        <v>12789</v>
      </c>
    </row>
    <row r="105" spans="1:5" s="153" customFormat="1" ht="15" customHeight="1" x14ac:dyDescent="0.25">
      <c r="A105" s="165" t="s">
        <v>315</v>
      </c>
      <c r="B105" s="166">
        <f>B104+B103+B102</f>
        <v>74376</v>
      </c>
      <c r="C105" s="166">
        <f>C104+C103+C102</f>
        <v>59090</v>
      </c>
      <c r="D105" s="166">
        <f>D104+D103+D102</f>
        <v>58810</v>
      </c>
      <c r="E105" s="167">
        <f t="shared" si="4"/>
        <v>-280</v>
      </c>
    </row>
    <row r="106" spans="1:5" ht="15" customHeight="1" x14ac:dyDescent="0.2">
      <c r="A106" s="163" t="s">
        <v>445</v>
      </c>
      <c r="B106" s="146">
        <f>'Student Services'!F27</f>
        <v>1824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446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447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448</v>
      </c>
      <c r="B109" s="146">
        <f>'Student Services'!F39</f>
        <v>5564</v>
      </c>
      <c r="C109" s="146">
        <f>'Student Services'!H39</f>
        <v>0</v>
      </c>
      <c r="D109" s="146">
        <f>'Student Services'!J39</f>
        <v>5564</v>
      </c>
      <c r="E109" s="164">
        <f t="shared" si="4"/>
        <v>5564</v>
      </c>
    </row>
    <row r="110" spans="1:5" s="153" customFormat="1" ht="15" customHeight="1" x14ac:dyDescent="0.25">
      <c r="A110" s="165" t="s">
        <v>320</v>
      </c>
      <c r="B110" s="166">
        <f>B109+B108+B107+B106</f>
        <v>7388</v>
      </c>
      <c r="C110" s="166">
        <f>C109+C108+C107+C106</f>
        <v>0</v>
      </c>
      <c r="D110" s="166">
        <f>D109+D108+D107+D106</f>
        <v>5564</v>
      </c>
      <c r="E110" s="167">
        <f t="shared" si="4"/>
        <v>5564</v>
      </c>
    </row>
    <row r="111" spans="1:5" ht="15" customHeight="1" x14ac:dyDescent="0.2">
      <c r="A111" s="163" t="s">
        <v>449</v>
      </c>
      <c r="B111" s="146">
        <f>'Student Services'!F32+'Student Services'!F34</f>
        <v>1775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450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451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324</v>
      </c>
      <c r="B114" s="166">
        <f>B113+B112+B111</f>
        <v>1775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452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453</v>
      </c>
      <c r="B116" s="166">
        <f>B114+B110+B105+B101+B115</f>
        <v>798872</v>
      </c>
      <c r="C116" s="166">
        <f>C114+C110+C105+C101+C115</f>
        <v>969286</v>
      </c>
      <c r="D116" s="166">
        <f>D114+D110+D105+D101+D115</f>
        <v>824421</v>
      </c>
      <c r="E116" s="167">
        <f t="shared" si="4"/>
        <v>-144865</v>
      </c>
    </row>
    <row r="117" spans="1:5" ht="15" customHeight="1" x14ac:dyDescent="0.2">
      <c r="A117" s="175" t="s">
        <v>32</v>
      </c>
      <c r="B117" s="164"/>
      <c r="C117" s="164"/>
      <c r="D117" s="164"/>
      <c r="E117" s="164"/>
    </row>
    <row r="118" spans="1:5" ht="15" customHeight="1" x14ac:dyDescent="0.25">
      <c r="A118" s="165" t="s">
        <v>460</v>
      </c>
      <c r="B118" s="160" t="s">
        <v>242</v>
      </c>
      <c r="C118" s="160" t="s">
        <v>244</v>
      </c>
      <c r="D118" s="160" t="s">
        <v>244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308</v>
      </c>
      <c r="B120" s="146">
        <f>'Institutional Supp'!F7</f>
        <v>1345962</v>
      </c>
      <c r="C120" s="146">
        <f>'Institutional Supp'!H7</f>
        <v>1303108</v>
      </c>
      <c r="D120" s="146">
        <f>'Institutional Supp'!J7</f>
        <v>1576416</v>
      </c>
      <c r="E120" s="164">
        <f t="shared" ref="E120:E138" si="5">D120-C120</f>
        <v>273308</v>
      </c>
    </row>
    <row r="121" spans="1:5" ht="15" customHeight="1" x14ac:dyDescent="0.2">
      <c r="A121" s="163" t="s">
        <v>309</v>
      </c>
      <c r="B121" s="146">
        <f>'Institutional Supp'!F8</f>
        <v>37895</v>
      </c>
      <c r="C121" s="146">
        <f>'Institutional Supp'!H8</f>
        <v>135488</v>
      </c>
      <c r="D121" s="146">
        <f>'Institutional Supp'!J8</f>
        <v>66320</v>
      </c>
      <c r="E121" s="164">
        <f t="shared" si="5"/>
        <v>-69168</v>
      </c>
    </row>
    <row r="122" spans="1:5" ht="15" customHeight="1" x14ac:dyDescent="0.2">
      <c r="A122" s="163" t="s">
        <v>310</v>
      </c>
      <c r="B122" s="146">
        <f>'Institutional Supp'!F9</f>
        <v>952243</v>
      </c>
      <c r="C122" s="146">
        <f>'Institutional Supp'!H9</f>
        <v>572176</v>
      </c>
      <c r="D122" s="146">
        <f>'Institutional Supp'!J9</f>
        <v>1137876</v>
      </c>
      <c r="E122" s="164">
        <f t="shared" si="5"/>
        <v>565700</v>
      </c>
    </row>
    <row r="123" spans="1:5" s="153" customFormat="1" ht="15" customHeight="1" x14ac:dyDescent="0.25">
      <c r="A123" s="165" t="s">
        <v>311</v>
      </c>
      <c r="B123" s="166">
        <f>B122+B121+B120</f>
        <v>2336100</v>
      </c>
      <c r="C123" s="166">
        <f>C122+C121+C120</f>
        <v>2010772</v>
      </c>
      <c r="D123" s="166">
        <f>D122+D121+D120</f>
        <v>2780612</v>
      </c>
      <c r="E123" s="167">
        <f t="shared" si="5"/>
        <v>769840</v>
      </c>
    </row>
    <row r="124" spans="1:5" ht="15" customHeight="1" x14ac:dyDescent="0.2">
      <c r="A124" s="163" t="s">
        <v>442</v>
      </c>
      <c r="B124" s="146">
        <f>'Institutional Supp'!F12</f>
        <v>11996</v>
      </c>
      <c r="C124" s="146">
        <f>'Institutional Supp'!H12</f>
        <v>25451</v>
      </c>
      <c r="D124" s="146">
        <f>'Institutional Supp'!J12</f>
        <v>16000</v>
      </c>
      <c r="E124" s="164">
        <f t="shared" si="5"/>
        <v>-9451</v>
      </c>
    </row>
    <row r="125" spans="1:5" ht="15" customHeight="1" x14ac:dyDescent="0.2">
      <c r="A125" s="163" t="s">
        <v>443</v>
      </c>
      <c r="B125" s="146">
        <f>'Institutional Supp'!F14</f>
        <v>221971</v>
      </c>
      <c r="C125" s="146">
        <f>'Institutional Supp'!H14</f>
        <v>114842</v>
      </c>
      <c r="D125" s="146">
        <f>'Institutional Supp'!J14</f>
        <v>232000</v>
      </c>
      <c r="E125" s="164">
        <f t="shared" si="5"/>
        <v>117158</v>
      </c>
    </row>
    <row r="126" spans="1:5" ht="15" customHeight="1" x14ac:dyDescent="0.2">
      <c r="A126" s="163" t="s">
        <v>444</v>
      </c>
      <c r="B126" s="146">
        <f>'Institutional Supp'!F16</f>
        <v>19623</v>
      </c>
      <c r="C126" s="146">
        <f>'Institutional Supp'!H16</f>
        <v>16999</v>
      </c>
      <c r="D126" s="146">
        <f>'Institutional Supp'!J16</f>
        <v>22660</v>
      </c>
      <c r="E126" s="164">
        <f t="shared" si="5"/>
        <v>5661</v>
      </c>
    </row>
    <row r="127" spans="1:5" s="153" customFormat="1" ht="15" customHeight="1" x14ac:dyDescent="0.25">
      <c r="A127" s="165" t="s">
        <v>315</v>
      </c>
      <c r="B127" s="166">
        <f>B126+B125+B124</f>
        <v>253590</v>
      </c>
      <c r="C127" s="166">
        <f>C126+C125+C124</f>
        <v>157292</v>
      </c>
      <c r="D127" s="166">
        <f>D126+D125+D124</f>
        <v>270660</v>
      </c>
      <c r="E127" s="167">
        <f t="shared" si="5"/>
        <v>113368</v>
      </c>
    </row>
    <row r="128" spans="1:5" ht="15" customHeight="1" x14ac:dyDescent="0.2">
      <c r="A128" s="163" t="s">
        <v>445</v>
      </c>
      <c r="B128" s="146">
        <f>'Institutional Supp'!F27</f>
        <v>12550</v>
      </c>
      <c r="C128" s="146">
        <f>'Institutional Supp'!H27</f>
        <v>20000</v>
      </c>
      <c r="D128" s="146">
        <f>'Institutional Supp'!J27</f>
        <v>15000</v>
      </c>
      <c r="E128" s="164">
        <f t="shared" si="5"/>
        <v>-5000</v>
      </c>
    </row>
    <row r="129" spans="1:7" ht="15" customHeight="1" x14ac:dyDescent="0.2">
      <c r="A129" s="163" t="s">
        <v>446</v>
      </c>
      <c r="B129" s="146">
        <f>'Institutional Supp'!F29</f>
        <v>23120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447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448</v>
      </c>
      <c r="B131" s="146">
        <f>'Institutional Supp'!F39</f>
        <v>270673</v>
      </c>
      <c r="C131" s="146">
        <f>'Institutional Supp'!H39</f>
        <v>265256</v>
      </c>
      <c r="D131" s="146">
        <f>'Institutional Supp'!J39</f>
        <v>278317</v>
      </c>
      <c r="E131" s="164">
        <f t="shared" si="5"/>
        <v>13061</v>
      </c>
    </row>
    <row r="132" spans="1:7" s="153" customFormat="1" ht="15" customHeight="1" x14ac:dyDescent="0.25">
      <c r="A132" s="165" t="s">
        <v>320</v>
      </c>
      <c r="B132" s="166">
        <f>B131+B130+B129+B128</f>
        <v>306343</v>
      </c>
      <c r="C132" s="166">
        <f>C131+C130+C129+C128</f>
        <v>285256</v>
      </c>
      <c r="D132" s="166">
        <f>D131+D130+D129+D128</f>
        <v>293317</v>
      </c>
      <c r="E132" s="167">
        <f t="shared" si="5"/>
        <v>8061</v>
      </c>
    </row>
    <row r="133" spans="1:7" ht="15" customHeight="1" x14ac:dyDescent="0.2">
      <c r="A133" s="163" t="s">
        <v>449</v>
      </c>
      <c r="B133" s="146">
        <f>'Institutional Supp'!F32+'Institutional Supp'!F34</f>
        <v>2650</v>
      </c>
      <c r="C133" s="146">
        <f>'Institutional Supp'!H32+'Institutional Supp'!H34</f>
        <v>35000</v>
      </c>
      <c r="D133" s="146">
        <f>'Institutional Supp'!J32+'Institutional Supp'!J34</f>
        <v>7135</v>
      </c>
      <c r="E133" s="164">
        <f t="shared" si="5"/>
        <v>-27865</v>
      </c>
    </row>
    <row r="134" spans="1:7" ht="15" customHeight="1" x14ac:dyDescent="0.2">
      <c r="A134" s="163" t="s">
        <v>450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451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324</v>
      </c>
      <c r="B136" s="166">
        <f>B135+B134+B133</f>
        <v>2650</v>
      </c>
      <c r="C136" s="166">
        <f>C135+C134+C133</f>
        <v>35000</v>
      </c>
      <c r="D136" s="166">
        <f>D135+D134+D133</f>
        <v>7135</v>
      </c>
      <c r="E136" s="167">
        <f t="shared" si="5"/>
        <v>-27865</v>
      </c>
    </row>
    <row r="137" spans="1:7" s="153" customFormat="1" ht="15" customHeight="1" x14ac:dyDescent="0.25">
      <c r="A137" s="165" t="s">
        <v>452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453</v>
      </c>
      <c r="B138" s="173">
        <f>B136+B132+B127+B123+B137</f>
        <v>2898683</v>
      </c>
      <c r="C138" s="173">
        <f>C136+C132+C127+C123+C137</f>
        <v>2488320</v>
      </c>
      <c r="D138" s="173">
        <f>D136+D132+D127+D123+D137</f>
        <v>3351724</v>
      </c>
      <c r="E138" s="174">
        <f t="shared" si="5"/>
        <v>863404</v>
      </c>
    </row>
    <row r="139" spans="1:7" ht="15" customHeight="1" x14ac:dyDescent="0.25">
      <c r="A139" s="96" t="s">
        <v>236</v>
      </c>
    </row>
    <row r="140" spans="1:7" ht="15" customHeight="1" x14ac:dyDescent="0.25">
      <c r="A140" s="96" t="s">
        <v>456</v>
      </c>
      <c r="B140" s="154" t="s">
        <v>2</v>
      </c>
      <c r="C140" s="155" t="str">
        <f>Revenue!B2</f>
        <v>Central Louisiana Technical Community College</v>
      </c>
      <c r="D140" s="155"/>
      <c r="E140" s="155"/>
      <c r="F140" s="99"/>
      <c r="G140" s="99"/>
    </row>
    <row r="141" spans="1:7" ht="15" customHeight="1" thickBot="1" x14ac:dyDescent="0.3">
      <c r="A141" s="106" t="s">
        <v>437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32</v>
      </c>
      <c r="B142" s="158"/>
      <c r="C142" s="158"/>
      <c r="D142" s="158"/>
      <c r="E142" s="176"/>
    </row>
    <row r="143" spans="1:7" ht="15" customHeight="1" x14ac:dyDescent="0.25">
      <c r="A143" s="177" t="s">
        <v>461</v>
      </c>
      <c r="B143" s="160" t="s">
        <v>242</v>
      </c>
      <c r="C143" s="160" t="s">
        <v>244</v>
      </c>
      <c r="D143" s="160" t="s">
        <v>244</v>
      </c>
      <c r="E143" s="161" t="str">
        <f>E118</f>
        <v>2024-25 +/-</v>
      </c>
    </row>
    <row r="144" spans="1:7" ht="15" customHeight="1" x14ac:dyDescent="0.25">
      <c r="A144" s="178" t="s">
        <v>462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308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309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310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311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442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443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444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315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445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446</v>
      </c>
      <c r="B154" s="146">
        <f>Scholarships!F29</f>
        <v>0</v>
      </c>
      <c r="C154" s="146">
        <f>Scholarships!H29</f>
        <v>5000</v>
      </c>
      <c r="D154" s="146">
        <f>Scholarships!J29</f>
        <v>15000</v>
      </c>
      <c r="E154" s="164">
        <f t="shared" si="6"/>
        <v>10000</v>
      </c>
    </row>
    <row r="155" spans="1:5" ht="15" customHeight="1" x14ac:dyDescent="0.2">
      <c r="A155" s="163" t="s">
        <v>447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448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320</v>
      </c>
      <c r="B157" s="166">
        <f>B156+B155+B154+B153</f>
        <v>0</v>
      </c>
      <c r="C157" s="166">
        <f>C156+C155+C154+C153</f>
        <v>5000</v>
      </c>
      <c r="D157" s="166">
        <f>D156+D155+D154+D153</f>
        <v>15000</v>
      </c>
      <c r="E157" s="167">
        <f t="shared" si="6"/>
        <v>10000</v>
      </c>
    </row>
    <row r="158" spans="1:5" ht="15" customHeight="1" x14ac:dyDescent="0.2">
      <c r="A158" s="163" t="s">
        <v>449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450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451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324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452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453</v>
      </c>
      <c r="B163" s="166">
        <f>B161+B157+B152+B148+B162</f>
        <v>0</v>
      </c>
      <c r="C163" s="166">
        <f>C161+C157+C152+C148+C162</f>
        <v>5000</v>
      </c>
      <c r="D163" s="166">
        <f>D161+D157+D152+D148+D162</f>
        <v>15000</v>
      </c>
      <c r="E163" s="167">
        <f t="shared" si="6"/>
        <v>10000</v>
      </c>
    </row>
    <row r="164" spans="1:5" ht="15" customHeight="1" x14ac:dyDescent="0.25">
      <c r="A164" s="179" t="s">
        <v>32</v>
      </c>
      <c r="B164" s="169"/>
      <c r="C164" s="169"/>
      <c r="D164" s="169"/>
      <c r="E164" s="170"/>
    </row>
    <row r="165" spans="1:5" ht="15" customHeight="1" x14ac:dyDescent="0.25">
      <c r="A165" s="165" t="s">
        <v>463</v>
      </c>
      <c r="B165" s="160" t="s">
        <v>242</v>
      </c>
      <c r="C165" s="160" t="s">
        <v>244</v>
      </c>
      <c r="D165" s="160" t="s">
        <v>244</v>
      </c>
      <c r="E165" s="161" t="str">
        <f>E143</f>
        <v>2024-25 +/-</v>
      </c>
    </row>
    <row r="166" spans="1:5" ht="15" customHeight="1" x14ac:dyDescent="0.25">
      <c r="A166" s="180" t="s">
        <v>464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308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">
      <c r="A168" s="163" t="s">
        <v>309</v>
      </c>
      <c r="B168" s="146">
        <f>'OP&amp;M'!F8</f>
        <v>22485</v>
      </c>
      <c r="C168" s="146">
        <f>'OP&amp;M'!H8</f>
        <v>44457</v>
      </c>
      <c r="D168" s="146">
        <f>'OP&amp;M'!J8</f>
        <v>39300</v>
      </c>
      <c r="E168" s="164">
        <f t="shared" si="7"/>
        <v>-5157</v>
      </c>
    </row>
    <row r="169" spans="1:5" ht="15" customHeight="1" x14ac:dyDescent="0.2">
      <c r="A169" s="163" t="s">
        <v>310</v>
      </c>
      <c r="B169" s="146">
        <f>'OP&amp;M'!F9</f>
        <v>3877</v>
      </c>
      <c r="C169" s="146">
        <f>'OP&amp;M'!H9</f>
        <v>8910</v>
      </c>
      <c r="D169" s="146">
        <f>'OP&amp;M'!J9</f>
        <v>8776</v>
      </c>
      <c r="E169" s="164">
        <f t="shared" si="7"/>
        <v>-134</v>
      </c>
    </row>
    <row r="170" spans="1:5" s="153" customFormat="1" ht="15" customHeight="1" x14ac:dyDescent="0.25">
      <c r="A170" s="165" t="s">
        <v>311</v>
      </c>
      <c r="B170" s="166">
        <f>B169+B168+B167</f>
        <v>26362</v>
      </c>
      <c r="C170" s="166">
        <f>C169+C168+C167</f>
        <v>53367</v>
      </c>
      <c r="D170" s="166">
        <f>D169+D168+D167</f>
        <v>48076</v>
      </c>
      <c r="E170" s="167">
        <f t="shared" si="7"/>
        <v>-5291</v>
      </c>
    </row>
    <row r="171" spans="1:5" ht="15" customHeight="1" x14ac:dyDescent="0.2">
      <c r="A171" s="163" t="s">
        <v>442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443</v>
      </c>
      <c r="B172" s="146">
        <f>'OP&amp;M'!F14</f>
        <v>938178</v>
      </c>
      <c r="C172" s="146">
        <f>'OP&amp;M'!H14</f>
        <v>927394</v>
      </c>
      <c r="D172" s="146">
        <f>'OP&amp;M'!J14</f>
        <v>890000</v>
      </c>
      <c r="E172" s="164">
        <f t="shared" si="7"/>
        <v>-37394</v>
      </c>
    </row>
    <row r="173" spans="1:5" ht="15" customHeight="1" x14ac:dyDescent="0.2">
      <c r="A173" s="163" t="s">
        <v>444</v>
      </c>
      <c r="B173" s="146">
        <f>'OP&amp;M'!F16</f>
        <v>29421</v>
      </c>
      <c r="C173" s="146">
        <f>'OP&amp;M'!H16</f>
        <v>15000</v>
      </c>
      <c r="D173" s="146">
        <f>'OP&amp;M'!J16</f>
        <v>0</v>
      </c>
      <c r="E173" s="164">
        <f t="shared" si="7"/>
        <v>-15000</v>
      </c>
    </row>
    <row r="174" spans="1:5" s="153" customFormat="1" ht="15" customHeight="1" x14ac:dyDescent="0.25">
      <c r="A174" s="165" t="s">
        <v>315</v>
      </c>
      <c r="B174" s="166">
        <f>B173+B172+B171</f>
        <v>967599</v>
      </c>
      <c r="C174" s="166">
        <f>C173+C172+C171</f>
        <v>942394</v>
      </c>
      <c r="D174" s="166">
        <f>D173+D172+D171</f>
        <v>890000</v>
      </c>
      <c r="E174" s="167">
        <f t="shared" si="7"/>
        <v>-52394</v>
      </c>
    </row>
    <row r="175" spans="1:5" ht="15" customHeight="1" x14ac:dyDescent="0.2">
      <c r="A175" s="163" t="s">
        <v>445</v>
      </c>
      <c r="B175" s="146">
        <f>'OP&amp;M'!F27</f>
        <v>4000</v>
      </c>
      <c r="C175" s="146">
        <f>'OP&amp;M'!H27</f>
        <v>20000</v>
      </c>
      <c r="D175" s="146">
        <f>'OP&amp;M'!J27</f>
        <v>0</v>
      </c>
      <c r="E175" s="164">
        <f t="shared" si="7"/>
        <v>-20000</v>
      </c>
    </row>
    <row r="176" spans="1:5" ht="15" customHeight="1" x14ac:dyDescent="0.2">
      <c r="A176" s="163" t="s">
        <v>446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447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448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320</v>
      </c>
      <c r="B179" s="166">
        <f>B178+B177+B176+B175</f>
        <v>4000</v>
      </c>
      <c r="C179" s="166">
        <f>C178+C177+C176+C175</f>
        <v>20000</v>
      </c>
      <c r="D179" s="166">
        <f>D178+D177+D176+D175</f>
        <v>0</v>
      </c>
      <c r="E179" s="167">
        <f t="shared" si="7"/>
        <v>-20000</v>
      </c>
    </row>
    <row r="180" spans="1:5" ht="15" customHeight="1" x14ac:dyDescent="0.2">
      <c r="A180" s="163" t="s">
        <v>449</v>
      </c>
      <c r="B180" s="146">
        <f>'OP&amp;M'!F32+'OP&amp;M'!F34</f>
        <v>1031</v>
      </c>
      <c r="C180" s="146">
        <f>'OP&amp;M'!H32+'OP&amp;M'!H34</f>
        <v>30000</v>
      </c>
      <c r="D180" s="146">
        <f>'OP&amp;M'!J32+'OP&amp;M'!J34</f>
        <v>0</v>
      </c>
      <c r="E180" s="164">
        <f t="shared" si="7"/>
        <v>-30000</v>
      </c>
    </row>
    <row r="181" spans="1:5" ht="15" customHeight="1" x14ac:dyDescent="0.2">
      <c r="A181" s="163" t="s">
        <v>450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451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324</v>
      </c>
      <c r="B183" s="166">
        <f>B182+B181+B180</f>
        <v>1031</v>
      </c>
      <c r="C183" s="166">
        <f>C182+C181+C180</f>
        <v>30000</v>
      </c>
      <c r="D183" s="166">
        <f>D182+D181+D180</f>
        <v>0</v>
      </c>
      <c r="E183" s="167">
        <f t="shared" si="7"/>
        <v>-30000</v>
      </c>
    </row>
    <row r="184" spans="1:5" s="153" customFormat="1" ht="15" customHeight="1" x14ac:dyDescent="0.25">
      <c r="A184" s="165" t="s">
        <v>452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453</v>
      </c>
      <c r="B185" s="166">
        <f>B183+B179+B174+B170+B184</f>
        <v>998992</v>
      </c>
      <c r="C185" s="166">
        <f>C183+C179+C174+C170+C184</f>
        <v>1045761</v>
      </c>
      <c r="D185" s="166">
        <f>D183+D179+D174+D170+D184</f>
        <v>938076</v>
      </c>
      <c r="E185" s="167">
        <f t="shared" si="7"/>
        <v>-107685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301</v>
      </c>
      <c r="B187" s="160" t="s">
        <v>242</v>
      </c>
      <c r="C187" s="160" t="s">
        <v>244</v>
      </c>
      <c r="D187" s="160" t="s">
        <v>244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308</v>
      </c>
      <c r="B189" s="146">
        <f t="shared" ref="B189:D191" si="8">B7+B29+B76+B51+B98+B120+B145+B167</f>
        <v>4388369</v>
      </c>
      <c r="C189" s="146">
        <f t="shared" si="8"/>
        <v>4867719</v>
      </c>
      <c r="D189" s="146">
        <f t="shared" si="8"/>
        <v>4668667</v>
      </c>
      <c r="E189" s="164">
        <f t="shared" ref="E189:E207" si="9">D189-C189</f>
        <v>-199052</v>
      </c>
    </row>
    <row r="190" spans="1:5" ht="15" customHeight="1" x14ac:dyDescent="0.2">
      <c r="A190" s="163" t="s">
        <v>309</v>
      </c>
      <c r="B190" s="146">
        <f t="shared" si="8"/>
        <v>583899</v>
      </c>
      <c r="C190" s="146">
        <f t="shared" si="8"/>
        <v>737938</v>
      </c>
      <c r="D190" s="146">
        <f t="shared" si="8"/>
        <v>708374</v>
      </c>
      <c r="E190" s="164">
        <f t="shared" si="9"/>
        <v>-29564</v>
      </c>
    </row>
    <row r="191" spans="1:5" ht="15" customHeight="1" x14ac:dyDescent="0.2">
      <c r="A191" s="163" t="s">
        <v>310</v>
      </c>
      <c r="B191" s="146">
        <f t="shared" si="8"/>
        <v>2224079</v>
      </c>
      <c r="C191" s="146">
        <f t="shared" si="8"/>
        <v>2216325</v>
      </c>
      <c r="D191" s="146">
        <f t="shared" si="8"/>
        <v>2518146</v>
      </c>
      <c r="E191" s="164">
        <f t="shared" si="9"/>
        <v>301821</v>
      </c>
    </row>
    <row r="192" spans="1:5" s="153" customFormat="1" ht="15" customHeight="1" x14ac:dyDescent="0.25">
      <c r="A192" s="165" t="s">
        <v>311</v>
      </c>
      <c r="B192" s="166">
        <f>B191+B190+B189</f>
        <v>7196347</v>
      </c>
      <c r="C192" s="166">
        <f>C191+C190+C189</f>
        <v>7821982</v>
      </c>
      <c r="D192" s="166">
        <f>D191+D190+D189</f>
        <v>7895187</v>
      </c>
      <c r="E192" s="167">
        <f t="shared" si="9"/>
        <v>73205</v>
      </c>
    </row>
    <row r="193" spans="1:5" ht="15" customHeight="1" x14ac:dyDescent="0.2">
      <c r="A193" s="163" t="s">
        <v>442</v>
      </c>
      <c r="B193" s="146">
        <f t="shared" ref="B193:C195" si="10">B11+B33+B80+B55+B102+B124+B149+B171</f>
        <v>19681</v>
      </c>
      <c r="C193" s="146">
        <f t="shared" si="10"/>
        <v>27451</v>
      </c>
      <c r="D193" s="146">
        <f>D11+D33+D80+D55+D102+D124+D149+D171</f>
        <v>17000</v>
      </c>
      <c r="E193" s="164">
        <f t="shared" si="9"/>
        <v>-10451</v>
      </c>
    </row>
    <row r="194" spans="1:5" ht="15" customHeight="1" x14ac:dyDescent="0.2">
      <c r="A194" s="163" t="s">
        <v>443</v>
      </c>
      <c r="B194" s="146">
        <f t="shared" si="10"/>
        <v>1296807</v>
      </c>
      <c r="C194" s="146">
        <f t="shared" si="10"/>
        <v>1189862</v>
      </c>
      <c r="D194" s="146">
        <f>D12+D34+D81+D56+D103+D125+D150+D172</f>
        <v>1177410</v>
      </c>
      <c r="E194" s="164">
        <f t="shared" si="9"/>
        <v>-12452</v>
      </c>
    </row>
    <row r="195" spans="1:5" ht="15" customHeight="1" x14ac:dyDescent="0.2">
      <c r="A195" s="163" t="s">
        <v>444</v>
      </c>
      <c r="B195" s="146">
        <f t="shared" si="10"/>
        <v>256692</v>
      </c>
      <c r="C195" s="146">
        <f t="shared" si="10"/>
        <v>61604</v>
      </c>
      <c r="D195" s="146">
        <f>D13+D35+D82+D57+D104+D126+D151+D173</f>
        <v>44660</v>
      </c>
      <c r="E195" s="164">
        <f t="shared" si="9"/>
        <v>-16944</v>
      </c>
    </row>
    <row r="196" spans="1:5" s="153" customFormat="1" ht="15" customHeight="1" x14ac:dyDescent="0.25">
      <c r="A196" s="165" t="s">
        <v>315</v>
      </c>
      <c r="B196" s="166">
        <f>B195+B194+B193</f>
        <v>1573180</v>
      </c>
      <c r="C196" s="166">
        <f>C195+C194+C193</f>
        <v>1278917</v>
      </c>
      <c r="D196" s="166">
        <f>D195+D194+D193</f>
        <v>1239070</v>
      </c>
      <c r="E196" s="167">
        <f t="shared" si="9"/>
        <v>-39847</v>
      </c>
    </row>
    <row r="197" spans="1:5" ht="15" customHeight="1" x14ac:dyDescent="0.2">
      <c r="A197" s="163" t="s">
        <v>445</v>
      </c>
      <c r="B197" s="146">
        <f t="shared" ref="B197:C200" si="11">B15+B37+B84+B59+B106+B128+B153+B175</f>
        <v>18374</v>
      </c>
      <c r="C197" s="146">
        <f t="shared" si="11"/>
        <v>40000</v>
      </c>
      <c r="D197" s="146">
        <f>D15+D37+D84+D59+D106+D128+D153+D175</f>
        <v>15000</v>
      </c>
      <c r="E197" s="164">
        <f t="shared" si="9"/>
        <v>-25000</v>
      </c>
    </row>
    <row r="198" spans="1:5" ht="15" customHeight="1" x14ac:dyDescent="0.2">
      <c r="A198" s="163" t="s">
        <v>446</v>
      </c>
      <c r="B198" s="146">
        <f t="shared" si="11"/>
        <v>23120</v>
      </c>
      <c r="C198" s="146">
        <f t="shared" si="11"/>
        <v>5000</v>
      </c>
      <c r="D198" s="146">
        <f>D16+D38+D85+D60+D107+D129+D154+D176</f>
        <v>15000</v>
      </c>
      <c r="E198" s="164">
        <f t="shared" si="9"/>
        <v>10000</v>
      </c>
    </row>
    <row r="199" spans="1:5" ht="15" customHeight="1" x14ac:dyDescent="0.2">
      <c r="A199" s="163" t="s">
        <v>447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448</v>
      </c>
      <c r="B200" s="146">
        <f t="shared" si="11"/>
        <v>276237</v>
      </c>
      <c r="C200" s="146">
        <f t="shared" si="11"/>
        <v>265256</v>
      </c>
      <c r="D200" s="146">
        <f>D18+D40+D87+D62+D109+D131+D156+D178</f>
        <v>283881</v>
      </c>
      <c r="E200" s="164">
        <f t="shared" si="9"/>
        <v>18625</v>
      </c>
    </row>
    <row r="201" spans="1:5" s="153" customFormat="1" ht="15" customHeight="1" x14ac:dyDescent="0.25">
      <c r="A201" s="165" t="s">
        <v>320</v>
      </c>
      <c r="B201" s="166">
        <f>B200+B199+B198+B197</f>
        <v>317731</v>
      </c>
      <c r="C201" s="166">
        <f>C200+C199+C198+C197</f>
        <v>310256</v>
      </c>
      <c r="D201" s="166">
        <f>D200+D199+D198+D197</f>
        <v>313881</v>
      </c>
      <c r="E201" s="167">
        <f t="shared" si="9"/>
        <v>3625</v>
      </c>
    </row>
    <row r="202" spans="1:5" ht="15" customHeight="1" x14ac:dyDescent="0.2">
      <c r="A202" s="163" t="s">
        <v>449</v>
      </c>
      <c r="B202" s="146">
        <f t="shared" ref="B202:C204" si="12">B20+B42+B89+B64+B111+B133+B158+B180</f>
        <v>30229</v>
      </c>
      <c r="C202" s="146">
        <f t="shared" si="12"/>
        <v>130000</v>
      </c>
      <c r="D202" s="146">
        <f>D20+D42+D89+D64+D111+D133+D158+D180</f>
        <v>7135</v>
      </c>
      <c r="E202" s="164">
        <f t="shared" si="9"/>
        <v>-122865</v>
      </c>
    </row>
    <row r="203" spans="1:5" ht="15" customHeight="1" x14ac:dyDescent="0.2">
      <c r="A203" s="163" t="s">
        <v>450</v>
      </c>
      <c r="B203" s="146">
        <f t="shared" si="12"/>
        <v>0</v>
      </c>
      <c r="C203" s="146">
        <f t="shared" si="12"/>
        <v>2500</v>
      </c>
      <c r="D203" s="146">
        <f>D21+D43+D90+D65+D112+D134+D159+D181</f>
        <v>0</v>
      </c>
      <c r="E203" s="164">
        <f t="shared" si="9"/>
        <v>-2500</v>
      </c>
    </row>
    <row r="204" spans="1:5" ht="15" customHeight="1" x14ac:dyDescent="0.2">
      <c r="A204" s="163" t="s">
        <v>451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324</v>
      </c>
      <c r="B205" s="166">
        <f>B204+B203+B202</f>
        <v>30229</v>
      </c>
      <c r="C205" s="166">
        <f>C204+C203+C202</f>
        <v>132500</v>
      </c>
      <c r="D205" s="166">
        <f>D204+D203+D202</f>
        <v>7135</v>
      </c>
      <c r="E205" s="167">
        <f t="shared" si="9"/>
        <v>-125365</v>
      </c>
    </row>
    <row r="206" spans="1:5" s="153" customFormat="1" ht="15" customHeight="1" x14ac:dyDescent="0.25">
      <c r="A206" s="165" t="s">
        <v>452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453</v>
      </c>
      <c r="B207" s="181">
        <f>B205+B201+B196+B192+B206</f>
        <v>9117487</v>
      </c>
      <c r="C207" s="181">
        <f>C205+C201+C196+C192+C206</f>
        <v>9543655</v>
      </c>
      <c r="D207" s="181">
        <f>D205+D201+D196+D192+D206</f>
        <v>9455273</v>
      </c>
      <c r="E207" s="174">
        <f t="shared" si="9"/>
        <v>-88382</v>
      </c>
    </row>
    <row r="208" spans="1:5" ht="15" customHeight="1" x14ac:dyDescent="0.25">
      <c r="A208" s="96" t="s">
        <v>236</v>
      </c>
    </row>
    <row r="209" spans="1:7" ht="15" customHeight="1" x14ac:dyDescent="0.25">
      <c r="A209" s="96" t="s">
        <v>436</v>
      </c>
      <c r="B209" s="154" t="s">
        <v>2</v>
      </c>
      <c r="C209" s="155" t="str">
        <f>Revenue!B2</f>
        <v>Central Louisiana Technical Community College</v>
      </c>
      <c r="D209" s="155"/>
      <c r="E209" s="155"/>
      <c r="F209" s="99"/>
      <c r="G209" s="99"/>
    </row>
    <row r="210" spans="1:7" ht="15" customHeight="1" thickBot="1" x14ac:dyDescent="0.3">
      <c r="A210" s="106" t="s">
        <v>437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465</v>
      </c>
      <c r="B212" s="160" t="s">
        <v>242</v>
      </c>
      <c r="C212" s="160" t="s">
        <v>244</v>
      </c>
      <c r="D212" s="160" t="s">
        <v>244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308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309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310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311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442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443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444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315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445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446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447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448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320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449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450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451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324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452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453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176</v>
      </c>
      <c r="B234" s="160" t="s">
        <v>242</v>
      </c>
      <c r="C234" s="160" t="s">
        <v>244</v>
      </c>
      <c r="D234" s="160" t="s">
        <v>244</v>
      </c>
      <c r="E234" s="161" t="str">
        <f>E212</f>
        <v>2024-25 +/-</v>
      </c>
    </row>
    <row r="235" spans="1:5" ht="15" customHeight="1" x14ac:dyDescent="0.25">
      <c r="A235" s="171" t="s">
        <v>32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308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309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310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311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442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443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444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315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445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446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447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448</v>
      </c>
      <c r="B247" s="146">
        <f>Transfers!F39</f>
        <v>583471</v>
      </c>
      <c r="C247" s="146">
        <f>Transfers!H39</f>
        <v>612384</v>
      </c>
      <c r="D247" s="146">
        <f>Transfers!J39</f>
        <v>569192</v>
      </c>
      <c r="E247" s="164">
        <f t="shared" si="14"/>
        <v>-43192</v>
      </c>
    </row>
    <row r="248" spans="1:5" s="153" customFormat="1" ht="15" customHeight="1" x14ac:dyDescent="0.25">
      <c r="A248" s="165" t="s">
        <v>320</v>
      </c>
      <c r="B248" s="166">
        <f>B247+B246+B245+B244</f>
        <v>583471</v>
      </c>
      <c r="C248" s="166">
        <f>C247+C246+C245+C244</f>
        <v>612384</v>
      </c>
      <c r="D248" s="166">
        <f>D247+D246+D245+D244</f>
        <v>569192</v>
      </c>
      <c r="E248" s="167">
        <f t="shared" si="14"/>
        <v>-43192</v>
      </c>
    </row>
    <row r="249" spans="1:5" ht="15" customHeight="1" x14ac:dyDescent="0.2">
      <c r="A249" s="163" t="s">
        <v>449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450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451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324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452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453</v>
      </c>
      <c r="B254" s="166">
        <f>B252+B248+B243+B239+B253</f>
        <v>583471</v>
      </c>
      <c r="C254" s="166">
        <f>C252+C248+C243+C239+C253</f>
        <v>612384</v>
      </c>
      <c r="D254" s="166">
        <f>D252+D248+D243+D239+D253</f>
        <v>569192</v>
      </c>
      <c r="E254" s="167">
        <f t="shared" si="14"/>
        <v>-43192</v>
      </c>
    </row>
    <row r="255" spans="1:5" ht="15" customHeight="1" x14ac:dyDescent="0.2">
      <c r="A255" s="168" t="s">
        <v>32</v>
      </c>
      <c r="B255" s="169"/>
      <c r="C255" s="169"/>
      <c r="D255" s="169"/>
      <c r="E255" s="170"/>
    </row>
    <row r="256" spans="1:5" ht="15" customHeight="1" x14ac:dyDescent="0.25">
      <c r="A256" s="165" t="s">
        <v>466</v>
      </c>
      <c r="B256" s="160" t="s">
        <v>242</v>
      </c>
      <c r="C256" s="160" t="s">
        <v>244</v>
      </c>
      <c r="D256" s="160" t="s">
        <v>244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308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309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310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311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442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443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444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315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445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446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447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448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320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449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450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451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324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452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453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236</v>
      </c>
    </row>
    <row r="278" spans="1:7" ht="15" customHeight="1" x14ac:dyDescent="0.25">
      <c r="A278" s="96" t="s">
        <v>456</v>
      </c>
      <c r="B278" s="154" t="s">
        <v>2</v>
      </c>
      <c r="C278" s="155" t="str">
        <f>Revenue!B2</f>
        <v>Central Louisiana Technical Community College</v>
      </c>
      <c r="D278" s="155"/>
      <c r="E278" s="155"/>
      <c r="F278" s="99"/>
      <c r="G278" s="99"/>
    </row>
    <row r="279" spans="1:7" ht="15" customHeight="1" thickBot="1" x14ac:dyDescent="0.3">
      <c r="A279" s="106" t="s">
        <v>437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32</v>
      </c>
      <c r="B280" s="158"/>
      <c r="C280" s="158"/>
      <c r="D280" s="158"/>
      <c r="E280" s="176"/>
    </row>
    <row r="281" spans="1:7" ht="15" customHeight="1" x14ac:dyDescent="0.25">
      <c r="A281" s="183" t="s">
        <v>467</v>
      </c>
      <c r="B281" s="160" t="s">
        <v>242</v>
      </c>
      <c r="C281" s="160" t="s">
        <v>244</v>
      </c>
      <c r="D281" s="160" t="s">
        <v>244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308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309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310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311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442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443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444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315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445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446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447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448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320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449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450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451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324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452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453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32</v>
      </c>
      <c r="B302" s="189"/>
      <c r="C302" s="189"/>
      <c r="D302" s="189"/>
      <c r="E302" s="190"/>
    </row>
    <row r="303" spans="1:5" ht="15" customHeight="1" x14ac:dyDescent="0.25">
      <c r="A303" s="165" t="s">
        <v>306</v>
      </c>
      <c r="B303" s="160" t="s">
        <v>242</v>
      </c>
      <c r="C303" s="160" t="s">
        <v>244</v>
      </c>
      <c r="D303" s="160" t="s">
        <v>244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308</v>
      </c>
      <c r="B305" s="146">
        <f t="shared" ref="B305:D307" si="17">B283+B258+B236+B214+B189</f>
        <v>4388369</v>
      </c>
      <c r="C305" s="146">
        <f t="shared" si="17"/>
        <v>4867719</v>
      </c>
      <c r="D305" s="146">
        <f t="shared" si="17"/>
        <v>4668667</v>
      </c>
      <c r="E305" s="164">
        <f t="shared" ref="E305:E323" si="18">D305-C305</f>
        <v>-199052</v>
      </c>
    </row>
    <row r="306" spans="1:5" ht="15" customHeight="1" x14ac:dyDescent="0.2">
      <c r="A306" s="163" t="s">
        <v>309</v>
      </c>
      <c r="B306" s="146">
        <f t="shared" si="17"/>
        <v>583899</v>
      </c>
      <c r="C306" s="146">
        <f t="shared" si="17"/>
        <v>737938</v>
      </c>
      <c r="D306" s="146">
        <f t="shared" si="17"/>
        <v>708374</v>
      </c>
      <c r="E306" s="164">
        <f t="shared" si="18"/>
        <v>-29564</v>
      </c>
    </row>
    <row r="307" spans="1:5" ht="15" customHeight="1" x14ac:dyDescent="0.2">
      <c r="A307" s="163" t="s">
        <v>310</v>
      </c>
      <c r="B307" s="146">
        <f t="shared" si="17"/>
        <v>2224079</v>
      </c>
      <c r="C307" s="146">
        <f t="shared" si="17"/>
        <v>2216325</v>
      </c>
      <c r="D307" s="146">
        <f t="shared" si="17"/>
        <v>2518146</v>
      </c>
      <c r="E307" s="164">
        <f t="shared" si="18"/>
        <v>301821</v>
      </c>
    </row>
    <row r="308" spans="1:5" s="153" customFormat="1" ht="15" customHeight="1" x14ac:dyDescent="0.25">
      <c r="A308" s="165" t="s">
        <v>311</v>
      </c>
      <c r="B308" s="166">
        <f>B307+B306+B305</f>
        <v>7196347</v>
      </c>
      <c r="C308" s="166">
        <f>C307+C306+C305</f>
        <v>7821982</v>
      </c>
      <c r="D308" s="166">
        <f>D307+D306+D305</f>
        <v>7895187</v>
      </c>
      <c r="E308" s="167">
        <f t="shared" si="18"/>
        <v>73205</v>
      </c>
    </row>
    <row r="309" spans="1:5" ht="15" customHeight="1" x14ac:dyDescent="0.2">
      <c r="A309" s="163" t="s">
        <v>442</v>
      </c>
      <c r="B309" s="146">
        <f t="shared" ref="B309:C311" si="19">B287+B262+B240+B218+B193</f>
        <v>19681</v>
      </c>
      <c r="C309" s="146">
        <f t="shared" si="19"/>
        <v>27451</v>
      </c>
      <c r="D309" s="146">
        <f>D287+D262+D240+D218+D193</f>
        <v>17000</v>
      </c>
      <c r="E309" s="164">
        <f t="shared" si="18"/>
        <v>-10451</v>
      </c>
    </row>
    <row r="310" spans="1:5" ht="15" customHeight="1" x14ac:dyDescent="0.2">
      <c r="A310" s="163" t="s">
        <v>443</v>
      </c>
      <c r="B310" s="146">
        <f t="shared" si="19"/>
        <v>1296807</v>
      </c>
      <c r="C310" s="146">
        <f t="shared" si="19"/>
        <v>1189862</v>
      </c>
      <c r="D310" s="146">
        <f>D288+D263+D241+D219+D194</f>
        <v>1177410</v>
      </c>
      <c r="E310" s="164">
        <f t="shared" si="18"/>
        <v>-12452</v>
      </c>
    </row>
    <row r="311" spans="1:5" ht="15" customHeight="1" x14ac:dyDescent="0.2">
      <c r="A311" s="163" t="s">
        <v>444</v>
      </c>
      <c r="B311" s="146">
        <f t="shared" si="19"/>
        <v>256692</v>
      </c>
      <c r="C311" s="146">
        <f t="shared" si="19"/>
        <v>61604</v>
      </c>
      <c r="D311" s="146">
        <f>D289+D264+D242+D220+D195</f>
        <v>44660</v>
      </c>
      <c r="E311" s="164">
        <f t="shared" si="18"/>
        <v>-16944</v>
      </c>
    </row>
    <row r="312" spans="1:5" s="153" customFormat="1" ht="15" customHeight="1" x14ac:dyDescent="0.25">
      <c r="A312" s="165" t="s">
        <v>315</v>
      </c>
      <c r="B312" s="166">
        <f>B311+B310+B309</f>
        <v>1573180</v>
      </c>
      <c r="C312" s="166">
        <f>C311+C310+C309</f>
        <v>1278917</v>
      </c>
      <c r="D312" s="166">
        <f>D311+D310+D309</f>
        <v>1239070</v>
      </c>
      <c r="E312" s="167">
        <f t="shared" si="18"/>
        <v>-39847</v>
      </c>
    </row>
    <row r="313" spans="1:5" ht="15" customHeight="1" x14ac:dyDescent="0.2">
      <c r="A313" s="163" t="s">
        <v>445</v>
      </c>
      <c r="B313" s="146">
        <f t="shared" ref="B313:C316" si="20">B291+B266+B244+B222+B197</f>
        <v>18374</v>
      </c>
      <c r="C313" s="146">
        <f t="shared" si="20"/>
        <v>40000</v>
      </c>
      <c r="D313" s="146">
        <f>D291+D266+D244+D222+D197</f>
        <v>15000</v>
      </c>
      <c r="E313" s="164">
        <f t="shared" si="18"/>
        <v>-25000</v>
      </c>
    </row>
    <row r="314" spans="1:5" ht="15" customHeight="1" x14ac:dyDescent="0.2">
      <c r="A314" s="163" t="s">
        <v>446</v>
      </c>
      <c r="B314" s="146">
        <f t="shared" si="20"/>
        <v>23120</v>
      </c>
      <c r="C314" s="146">
        <f t="shared" si="20"/>
        <v>5000</v>
      </c>
      <c r="D314" s="146">
        <f>D292+D267+D245+D223+D198</f>
        <v>15000</v>
      </c>
      <c r="E314" s="164">
        <f t="shared" si="18"/>
        <v>10000</v>
      </c>
    </row>
    <row r="315" spans="1:5" ht="15" customHeight="1" x14ac:dyDescent="0.2">
      <c r="A315" s="163" t="s">
        <v>447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448</v>
      </c>
      <c r="B316" s="146">
        <f t="shared" si="20"/>
        <v>859708</v>
      </c>
      <c r="C316" s="146">
        <f t="shared" si="20"/>
        <v>877640</v>
      </c>
      <c r="D316" s="146">
        <f>D294+D269+D247+D225+D200</f>
        <v>853073</v>
      </c>
      <c r="E316" s="164">
        <f t="shared" si="18"/>
        <v>-24567</v>
      </c>
    </row>
    <row r="317" spans="1:5" s="153" customFormat="1" ht="15" customHeight="1" x14ac:dyDescent="0.25">
      <c r="A317" s="165" t="s">
        <v>320</v>
      </c>
      <c r="B317" s="166">
        <f>B316+B315+B314+B313</f>
        <v>901202</v>
      </c>
      <c r="C317" s="166">
        <f>C316+C315+C314+C313</f>
        <v>922640</v>
      </c>
      <c r="D317" s="166">
        <f>D316+D315+D314+D313</f>
        <v>883073</v>
      </c>
      <c r="E317" s="167">
        <f t="shared" si="18"/>
        <v>-39567</v>
      </c>
    </row>
    <row r="318" spans="1:5" ht="15" customHeight="1" x14ac:dyDescent="0.2">
      <c r="A318" s="163" t="s">
        <v>449</v>
      </c>
      <c r="B318" s="146">
        <f t="shared" ref="B318:C320" si="21">B296+B271+B249+B227+B202</f>
        <v>30229</v>
      </c>
      <c r="C318" s="146">
        <f t="shared" si="21"/>
        <v>130000</v>
      </c>
      <c r="D318" s="146">
        <f>D296+D271+D249+D227+D202</f>
        <v>7135</v>
      </c>
      <c r="E318" s="164">
        <f t="shared" si="18"/>
        <v>-122865</v>
      </c>
    </row>
    <row r="319" spans="1:5" ht="15" customHeight="1" x14ac:dyDescent="0.2">
      <c r="A319" s="163" t="s">
        <v>450</v>
      </c>
      <c r="B319" s="146">
        <f t="shared" si="21"/>
        <v>0</v>
      </c>
      <c r="C319" s="146">
        <f t="shared" si="21"/>
        <v>2500</v>
      </c>
      <c r="D319" s="146">
        <f>D297+D272+D250+D228+D203</f>
        <v>0</v>
      </c>
      <c r="E319" s="164">
        <f t="shared" si="18"/>
        <v>-2500</v>
      </c>
    </row>
    <row r="320" spans="1:5" ht="15" customHeight="1" x14ac:dyDescent="0.2">
      <c r="A320" s="163" t="s">
        <v>451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324</v>
      </c>
      <c r="B321" s="166">
        <f>B320+B319+B318</f>
        <v>30229</v>
      </c>
      <c r="C321" s="166">
        <f>C320+C319+C318</f>
        <v>132500</v>
      </c>
      <c r="D321" s="166">
        <f>D320+D319+D318</f>
        <v>7135</v>
      </c>
      <c r="E321" s="167">
        <f t="shared" si="18"/>
        <v>-125365</v>
      </c>
    </row>
    <row r="322" spans="1:5" s="153" customFormat="1" ht="15" customHeight="1" x14ac:dyDescent="0.25">
      <c r="A322" s="165" t="s">
        <v>452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468</v>
      </c>
      <c r="B323" s="181">
        <f>B321+B317+B312+B308+B322</f>
        <v>9700958</v>
      </c>
      <c r="C323" s="181">
        <f>C321+C317+C312+C308+C322</f>
        <v>10156039</v>
      </c>
      <c r="D323" s="174">
        <f>D321+D317+D312+D308+D322</f>
        <v>10024465</v>
      </c>
      <c r="E323" s="174">
        <f t="shared" si="18"/>
        <v>-131574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469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60"/>
  <sheetViews>
    <sheetView showOutlineSymbols="0" zoomScaleNormal="100" workbookViewId="0">
      <pane xSplit="1" ySplit="6" topLeftCell="B40" activePane="bottomRight" state="frozen"/>
      <selection pane="topRight" activeCell="B1" sqref="B1"/>
      <selection pane="bottomLeft" activeCell="A7" sqref="A7"/>
      <selection pane="bottomRight" activeCell="H30" sqref="H30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236</v>
      </c>
      <c r="B1" s="411"/>
      <c r="C1" s="410" t="s">
        <v>2</v>
      </c>
      <c r="D1" s="411"/>
      <c r="E1" s="370" t="str">
        <f>Revenue!B2</f>
        <v>Central Louisiana Technical Community College</v>
      </c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470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471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472</v>
      </c>
      <c r="C4" s="418" t="s">
        <v>473</v>
      </c>
      <c r="D4" s="419" t="s">
        <v>242</v>
      </c>
      <c r="E4" s="420" t="s">
        <v>472</v>
      </c>
      <c r="F4" s="421" t="s">
        <v>474</v>
      </c>
      <c r="G4" s="418" t="s">
        <v>473</v>
      </c>
      <c r="H4" s="422" t="s">
        <v>244</v>
      </c>
    </row>
    <row r="5" spans="1:11" ht="15" customHeight="1" x14ac:dyDescent="0.25">
      <c r="A5" s="424" t="s">
        <v>381</v>
      </c>
      <c r="B5" s="425" t="s">
        <v>474</v>
      </c>
      <c r="C5" s="425" t="s">
        <v>475</v>
      </c>
      <c r="D5" s="426" t="s">
        <v>440</v>
      </c>
      <c r="E5" s="427" t="s">
        <v>476</v>
      </c>
      <c r="F5" s="425" t="s">
        <v>477</v>
      </c>
      <c r="G5" s="425" t="s">
        <v>475</v>
      </c>
      <c r="H5" s="537" t="s">
        <v>441</v>
      </c>
    </row>
    <row r="6" spans="1:11" ht="15" customHeight="1" x14ac:dyDescent="0.25">
      <c r="A6" s="428" t="s">
        <v>478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479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480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481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482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483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484</v>
      </c>
      <c r="B12" s="441"/>
      <c r="C12" s="442"/>
      <c r="D12" s="443"/>
      <c r="E12" s="444"/>
      <c r="F12" s="445"/>
      <c r="G12" s="442"/>
      <c r="H12" s="446"/>
    </row>
    <row r="13" spans="1:11" ht="15" customHeight="1" x14ac:dyDescent="0.2">
      <c r="A13" s="441" t="s">
        <v>485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486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487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488</v>
      </c>
      <c r="B16" s="441"/>
      <c r="C16" s="442"/>
      <c r="D16" s="443"/>
      <c r="E16" s="444"/>
      <c r="F16" s="445"/>
      <c r="G16" s="442"/>
      <c r="H16" s="446"/>
    </row>
    <row r="17" spans="1:9" ht="15" customHeight="1" x14ac:dyDescent="0.2">
      <c r="A17" s="441" t="s">
        <v>489</v>
      </c>
      <c r="B17" s="441"/>
      <c r="C17" s="442"/>
      <c r="D17" s="443"/>
      <c r="E17" s="444"/>
      <c r="F17" s="445"/>
      <c r="G17" s="442"/>
      <c r="H17" s="446"/>
    </row>
    <row r="18" spans="1:9" ht="15" customHeight="1" x14ac:dyDescent="0.2">
      <c r="A18" s="441" t="s">
        <v>490</v>
      </c>
      <c r="B18" s="441"/>
      <c r="C18" s="442"/>
      <c r="D18" s="443"/>
      <c r="E18" s="444"/>
      <c r="F18" s="445"/>
      <c r="G18" s="442"/>
      <c r="H18" s="446"/>
    </row>
    <row r="19" spans="1:9" ht="15" customHeight="1" x14ac:dyDescent="0.2">
      <c r="A19" s="441" t="s">
        <v>491</v>
      </c>
      <c r="B19" s="441"/>
      <c r="C19" s="442"/>
      <c r="D19" s="443"/>
      <c r="E19" s="444"/>
      <c r="F19" s="445"/>
      <c r="G19" s="442"/>
      <c r="H19" s="446"/>
    </row>
    <row r="20" spans="1:9" ht="15" customHeight="1" x14ac:dyDescent="0.2">
      <c r="A20" s="441" t="s">
        <v>492</v>
      </c>
      <c r="B20" s="441"/>
      <c r="C20" s="442"/>
      <c r="D20" s="443"/>
      <c r="E20" s="444"/>
      <c r="F20" s="445"/>
      <c r="G20" s="442"/>
      <c r="H20" s="446"/>
    </row>
    <row r="21" spans="1:9" ht="15" customHeight="1" x14ac:dyDescent="0.2">
      <c r="A21" s="441" t="s">
        <v>493</v>
      </c>
      <c r="B21" s="441"/>
      <c r="C21" s="442"/>
      <c r="D21" s="443"/>
      <c r="E21" s="444"/>
      <c r="F21" s="445"/>
      <c r="G21" s="442"/>
      <c r="H21" s="446"/>
    </row>
    <row r="22" spans="1:9" ht="15" customHeight="1" x14ac:dyDescent="0.2">
      <c r="A22" s="441" t="s">
        <v>494</v>
      </c>
      <c r="B22" s="441"/>
      <c r="C22" s="442"/>
      <c r="D22" s="443"/>
      <c r="E22" s="444"/>
      <c r="F22" s="445"/>
      <c r="G22" s="442"/>
      <c r="H22" s="446"/>
    </row>
    <row r="23" spans="1:9" ht="15" customHeight="1" x14ac:dyDescent="0.2">
      <c r="A23" s="441" t="s">
        <v>495</v>
      </c>
      <c r="B23" s="441"/>
      <c r="C23" s="442"/>
      <c r="D23" s="443"/>
      <c r="E23" s="444"/>
      <c r="F23" s="445"/>
      <c r="G23" s="442"/>
      <c r="H23" s="446"/>
    </row>
    <row r="24" spans="1:9" ht="15" customHeight="1" x14ac:dyDescent="0.2">
      <c r="A24" s="441" t="s">
        <v>496</v>
      </c>
      <c r="B24" s="441"/>
      <c r="C24" s="442"/>
      <c r="D24" s="443"/>
      <c r="E24" s="444"/>
      <c r="F24" s="445"/>
      <c r="G24" s="442"/>
      <c r="H24" s="446"/>
    </row>
    <row r="25" spans="1:9" ht="15" customHeight="1" x14ac:dyDescent="0.2">
      <c r="A25" s="441" t="s">
        <v>497</v>
      </c>
      <c r="B25" s="441"/>
      <c r="C25" s="442"/>
      <c r="D25" s="443"/>
      <c r="E25" s="444"/>
      <c r="F25" s="445"/>
      <c r="G25" s="442"/>
      <c r="H25" s="446"/>
    </row>
    <row r="26" spans="1:9" ht="15" customHeight="1" x14ac:dyDescent="0.2">
      <c r="A26" s="441" t="s">
        <v>498</v>
      </c>
      <c r="B26" s="441"/>
      <c r="C26" s="442"/>
      <c r="D26" s="443"/>
      <c r="E26" s="444"/>
      <c r="F26" s="445"/>
      <c r="G26" s="442"/>
      <c r="H26" s="446"/>
    </row>
    <row r="27" spans="1:9" ht="15" customHeight="1" x14ac:dyDescent="0.2">
      <c r="A27" s="441" t="s">
        <v>499</v>
      </c>
      <c r="B27" s="441"/>
      <c r="C27" s="442"/>
      <c r="D27" s="443"/>
      <c r="E27" s="444"/>
      <c r="F27" s="445"/>
      <c r="G27" s="442"/>
      <c r="H27" s="446"/>
    </row>
    <row r="28" spans="1:9" ht="15" customHeight="1" x14ac:dyDescent="0.2">
      <c r="A28" s="441" t="s">
        <v>500</v>
      </c>
      <c r="B28" s="441"/>
      <c r="C28" s="442"/>
      <c r="D28" s="443"/>
      <c r="E28" s="444">
        <v>20</v>
      </c>
      <c r="F28" s="445"/>
      <c r="G28" s="442">
        <f>+H28/E28</f>
        <v>500</v>
      </c>
      <c r="H28" s="446">
        <v>10000</v>
      </c>
    </row>
    <row r="29" spans="1:9" ht="15" customHeight="1" x14ac:dyDescent="0.25">
      <c r="A29" s="447" t="s">
        <v>501</v>
      </c>
      <c r="B29" s="440">
        <f>SUM(B7:B28)</f>
        <v>0</v>
      </c>
      <c r="C29" s="448">
        <f>IFERROR(D29/B29,)</f>
        <v>0</v>
      </c>
      <c r="D29" s="449">
        <f>SUM(D6:D28)</f>
        <v>0</v>
      </c>
      <c r="E29" s="450">
        <f>SUM(E7:E28)</f>
        <v>20</v>
      </c>
      <c r="F29" s="451">
        <f>SUM(F6:F28)</f>
        <v>0</v>
      </c>
      <c r="G29" s="448">
        <f>IFERROR(H29/(F29+E29),)</f>
        <v>500</v>
      </c>
      <c r="H29" s="549">
        <f>SUM(H7:H28)</f>
        <v>10000</v>
      </c>
    </row>
    <row r="30" spans="1:9" ht="15" customHeight="1" x14ac:dyDescent="0.25">
      <c r="A30" s="452"/>
      <c r="B30" s="452"/>
      <c r="C30" s="454"/>
      <c r="D30" s="454"/>
      <c r="E30" s="444"/>
      <c r="F30" s="444"/>
      <c r="G30" s="454"/>
      <c r="H30" s="454"/>
    </row>
    <row r="31" spans="1:9" ht="15" customHeight="1" x14ac:dyDescent="0.25">
      <c r="A31" s="455" t="s">
        <v>502</v>
      </c>
      <c r="B31" s="434"/>
      <c r="C31" s="434"/>
      <c r="D31" s="456"/>
      <c r="E31" s="437"/>
      <c r="F31" s="438"/>
      <c r="G31" s="435"/>
      <c r="H31" s="457"/>
      <c r="I31" s="434"/>
    </row>
    <row r="32" spans="1:9" ht="15" customHeight="1" x14ac:dyDescent="0.25">
      <c r="A32" s="458" t="s">
        <v>503</v>
      </c>
      <c r="B32" s="459"/>
      <c r="C32" s="459"/>
      <c r="D32" s="460"/>
      <c r="E32" s="461"/>
      <c r="F32" s="462"/>
      <c r="G32" s="463"/>
      <c r="H32" s="463"/>
      <c r="I32" s="434"/>
    </row>
    <row r="33" spans="1:9" ht="15" customHeight="1" x14ac:dyDescent="0.25">
      <c r="A33" s="464" t="s">
        <v>504</v>
      </c>
      <c r="B33" s="441"/>
      <c r="C33" s="442"/>
      <c r="D33" s="443"/>
      <c r="E33" s="444"/>
      <c r="F33" s="445"/>
      <c r="G33" s="442"/>
      <c r="H33" s="465"/>
      <c r="I33" s="434"/>
    </row>
    <row r="34" spans="1:9" ht="15" customHeight="1" x14ac:dyDescent="0.2">
      <c r="A34" s="434" t="s">
        <v>505</v>
      </c>
      <c r="B34" s="434"/>
      <c r="C34" s="435"/>
      <c r="D34" s="436"/>
      <c r="E34" s="437"/>
      <c r="F34" s="438"/>
      <c r="G34" s="435"/>
      <c r="H34" s="457"/>
      <c r="I34" s="434"/>
    </row>
    <row r="35" spans="1:9" ht="15" customHeight="1" x14ac:dyDescent="0.2">
      <c r="A35" s="466" t="s">
        <v>506</v>
      </c>
      <c r="B35" s="441"/>
      <c r="C35" s="442"/>
      <c r="D35" s="443"/>
      <c r="E35" s="453"/>
      <c r="F35" s="441"/>
      <c r="G35" s="442"/>
      <c r="H35" s="465"/>
      <c r="I35" s="434"/>
    </row>
    <row r="36" spans="1:9" ht="15" customHeight="1" x14ac:dyDescent="0.2">
      <c r="A36" s="466" t="s">
        <v>507</v>
      </c>
      <c r="B36" s="441"/>
      <c r="C36" s="442"/>
      <c r="D36" s="443"/>
      <c r="E36" s="444"/>
      <c r="F36" s="445"/>
      <c r="G36" s="442"/>
      <c r="H36" s="465"/>
      <c r="I36" s="434"/>
    </row>
    <row r="37" spans="1:9" ht="15" customHeight="1" x14ac:dyDescent="0.2">
      <c r="A37" s="441" t="s">
        <v>508</v>
      </c>
      <c r="B37" s="441"/>
      <c r="C37" s="442"/>
      <c r="D37" s="443"/>
      <c r="E37" s="444"/>
      <c r="F37" s="445"/>
      <c r="G37" s="442"/>
      <c r="H37" s="465"/>
      <c r="I37" s="434"/>
    </row>
    <row r="38" spans="1:9" ht="15" customHeight="1" x14ac:dyDescent="0.2">
      <c r="A38" s="466" t="s">
        <v>509</v>
      </c>
      <c r="B38" s="441"/>
      <c r="C38" s="442"/>
      <c r="D38" s="443"/>
      <c r="E38" s="444"/>
      <c r="F38" s="445"/>
      <c r="G38" s="442"/>
      <c r="H38" s="465"/>
      <c r="I38" s="434"/>
    </row>
    <row r="39" spans="1:9" ht="15" customHeight="1" x14ac:dyDescent="0.2">
      <c r="A39" s="466" t="s">
        <v>510</v>
      </c>
      <c r="B39" s="441"/>
      <c r="C39" s="442"/>
      <c r="D39" s="443"/>
      <c r="E39" s="444"/>
      <c r="F39" s="445"/>
      <c r="G39" s="442"/>
      <c r="H39" s="465"/>
      <c r="I39" s="434"/>
    </row>
    <row r="40" spans="1:9" ht="15" customHeight="1" x14ac:dyDescent="0.2">
      <c r="A40" s="466" t="s">
        <v>511</v>
      </c>
      <c r="B40" s="441">
        <v>8</v>
      </c>
      <c r="C40" s="442">
        <f>+D40/B40</f>
        <v>1712.125</v>
      </c>
      <c r="D40" s="443">
        <v>13697</v>
      </c>
      <c r="E40" s="444">
        <v>8</v>
      </c>
      <c r="F40" s="445"/>
      <c r="G40" s="442">
        <f>+H40/E40</f>
        <v>1712.125</v>
      </c>
      <c r="H40" s="465">
        <v>13697</v>
      </c>
      <c r="I40" s="434"/>
    </row>
    <row r="41" spans="1:9" ht="15" customHeight="1" x14ac:dyDescent="0.2">
      <c r="A41" s="466" t="s">
        <v>512</v>
      </c>
      <c r="B41" s="441"/>
      <c r="C41" s="442"/>
      <c r="D41" s="443"/>
      <c r="E41" s="444"/>
      <c r="F41" s="445"/>
      <c r="G41" s="442"/>
      <c r="H41" s="465"/>
      <c r="I41" s="434"/>
    </row>
    <row r="42" spans="1:9" ht="15" customHeight="1" x14ac:dyDescent="0.2">
      <c r="A42" s="466" t="s">
        <v>513</v>
      </c>
      <c r="B42" s="441"/>
      <c r="C42" s="442"/>
      <c r="D42" s="443"/>
      <c r="E42" s="444"/>
      <c r="F42" s="445"/>
      <c r="G42" s="442"/>
      <c r="H42" s="465"/>
      <c r="I42" s="434"/>
    </row>
    <row r="43" spans="1:9" ht="15" customHeight="1" x14ac:dyDescent="0.2">
      <c r="A43" s="550" t="s">
        <v>514</v>
      </c>
      <c r="B43" s="541">
        <v>25</v>
      </c>
      <c r="C43" s="442">
        <f>+D43/B43</f>
        <v>2147.7600000000002</v>
      </c>
      <c r="D43" s="542">
        <f>26749+23366+3579</f>
        <v>53694</v>
      </c>
      <c r="E43" s="541">
        <v>25</v>
      </c>
      <c r="F43" s="445"/>
      <c r="G43" s="442">
        <f>+H43/E43</f>
        <v>2147.7600000000002</v>
      </c>
      <c r="H43" s="542">
        <f>26749+23366+3579</f>
        <v>53694</v>
      </c>
      <c r="I43" s="434"/>
    </row>
    <row r="44" spans="1:9" ht="15" customHeight="1" x14ac:dyDescent="0.2">
      <c r="A44" s="550" t="s">
        <v>515</v>
      </c>
      <c r="B44" s="541">
        <v>90</v>
      </c>
      <c r="C44" s="442">
        <f t="shared" ref="C44:C48" si="0">+D44/B44</f>
        <v>478.63333333333333</v>
      </c>
      <c r="D44" s="542">
        <v>43077</v>
      </c>
      <c r="E44" s="541">
        <v>90</v>
      </c>
      <c r="F44" s="445"/>
      <c r="G44" s="442">
        <f t="shared" ref="G44:G48" si="1">+H44/E44</f>
        <v>478.63333333333333</v>
      </c>
      <c r="H44" s="542">
        <v>43077</v>
      </c>
      <c r="I44" s="434"/>
    </row>
    <row r="45" spans="1:9" ht="15" customHeight="1" x14ac:dyDescent="0.2">
      <c r="A45" s="551" t="s">
        <v>516</v>
      </c>
      <c r="B45" s="541">
        <v>91</v>
      </c>
      <c r="C45" s="442">
        <f t="shared" si="0"/>
        <v>3292.5824175824177</v>
      </c>
      <c r="D45" s="542">
        <v>299625</v>
      </c>
      <c r="E45" s="541">
        <v>91</v>
      </c>
      <c r="F45" s="445"/>
      <c r="G45" s="442">
        <f t="shared" si="1"/>
        <v>3292.5824175824177</v>
      </c>
      <c r="H45" s="542">
        <v>299625</v>
      </c>
      <c r="I45" s="434"/>
    </row>
    <row r="46" spans="1:9" ht="15" customHeight="1" x14ac:dyDescent="0.2">
      <c r="A46" s="551" t="s">
        <v>517</v>
      </c>
      <c r="B46" s="541">
        <v>5</v>
      </c>
      <c r="C46" s="442">
        <f t="shared" si="0"/>
        <v>250</v>
      </c>
      <c r="D46" s="542">
        <v>1250</v>
      </c>
      <c r="E46" s="541">
        <v>5</v>
      </c>
      <c r="F46" s="445"/>
      <c r="G46" s="442">
        <f t="shared" si="1"/>
        <v>250</v>
      </c>
      <c r="H46" s="542">
        <v>1250</v>
      </c>
      <c r="I46" s="434"/>
    </row>
    <row r="47" spans="1:9" ht="15" customHeight="1" x14ac:dyDescent="0.2">
      <c r="A47" s="551" t="s">
        <v>518</v>
      </c>
      <c r="B47" s="543">
        <v>6</v>
      </c>
      <c r="C47" s="442">
        <f t="shared" si="0"/>
        <v>375</v>
      </c>
      <c r="D47" s="542">
        <v>2250</v>
      </c>
      <c r="E47" s="543">
        <v>6</v>
      </c>
      <c r="F47" s="445"/>
      <c r="G47" s="442">
        <f t="shared" si="1"/>
        <v>375</v>
      </c>
      <c r="H47" s="542">
        <v>2250</v>
      </c>
      <c r="I47" s="434"/>
    </row>
    <row r="48" spans="1:9" ht="15" customHeight="1" x14ac:dyDescent="0.2">
      <c r="A48" s="551" t="s">
        <v>519</v>
      </c>
      <c r="B48" s="543">
        <v>5</v>
      </c>
      <c r="C48" s="442">
        <f t="shared" si="0"/>
        <v>500</v>
      </c>
      <c r="D48" s="542">
        <v>2500</v>
      </c>
      <c r="E48" s="543">
        <v>5</v>
      </c>
      <c r="F48" s="445"/>
      <c r="G48" s="442">
        <f t="shared" si="1"/>
        <v>500</v>
      </c>
      <c r="H48" s="542">
        <v>2500</v>
      </c>
      <c r="I48" s="434"/>
    </row>
    <row r="49" spans="1:9" ht="15" customHeight="1" x14ac:dyDescent="0.2">
      <c r="A49" s="466"/>
      <c r="B49" s="441"/>
      <c r="C49" s="442"/>
      <c r="D49" s="443"/>
      <c r="E49" s="444"/>
      <c r="F49" s="445"/>
      <c r="G49" s="442"/>
      <c r="H49" s="465"/>
      <c r="I49" s="434"/>
    </row>
    <row r="50" spans="1:9" ht="15" customHeight="1" x14ac:dyDescent="0.25">
      <c r="A50" s="467" t="s">
        <v>520</v>
      </c>
      <c r="B50" s="441"/>
      <c r="C50" s="442"/>
      <c r="D50" s="443"/>
      <c r="E50" s="444"/>
      <c r="F50" s="445"/>
      <c r="G50" s="442"/>
      <c r="H50" s="465"/>
      <c r="I50" s="434"/>
    </row>
    <row r="51" spans="1:9" ht="15" customHeight="1" x14ac:dyDescent="0.2">
      <c r="A51" s="468" t="s">
        <v>521</v>
      </c>
      <c r="B51" s="434">
        <v>6</v>
      </c>
      <c r="C51" s="435">
        <f>+D51/B51</f>
        <v>887.16666666666663</v>
      </c>
      <c r="D51" s="436">
        <v>5323</v>
      </c>
      <c r="E51" s="437">
        <v>6</v>
      </c>
      <c r="F51" s="438"/>
      <c r="G51" s="435">
        <f>+H51/E51</f>
        <v>887.16666666666663</v>
      </c>
      <c r="H51" s="457">
        <v>5323</v>
      </c>
      <c r="I51" s="434"/>
    </row>
    <row r="52" spans="1:9" ht="15" customHeight="1" x14ac:dyDescent="0.2">
      <c r="A52" s="466" t="s">
        <v>522</v>
      </c>
      <c r="B52" s="441"/>
      <c r="C52" s="442"/>
      <c r="D52" s="443"/>
      <c r="E52" s="444"/>
      <c r="F52" s="445"/>
      <c r="G52" s="442"/>
      <c r="H52" s="465"/>
      <c r="I52" s="434"/>
    </row>
    <row r="53" spans="1:9" ht="15" customHeight="1" x14ac:dyDescent="0.2">
      <c r="A53" s="466" t="s">
        <v>523</v>
      </c>
      <c r="B53" s="441"/>
      <c r="C53" s="442"/>
      <c r="D53" s="443"/>
      <c r="E53" s="444"/>
      <c r="F53" s="445"/>
      <c r="G53" s="442"/>
      <c r="H53" s="465"/>
      <c r="I53" s="434"/>
    </row>
    <row r="54" spans="1:9" ht="15" customHeight="1" x14ac:dyDescent="0.25">
      <c r="A54" s="467" t="s">
        <v>524</v>
      </c>
      <c r="B54" s="441"/>
      <c r="C54" s="442"/>
      <c r="D54" s="443"/>
      <c r="E54" s="444"/>
      <c r="F54" s="445"/>
      <c r="G54" s="442"/>
      <c r="H54" s="465"/>
      <c r="I54" s="434"/>
    </row>
    <row r="55" spans="1:9" ht="15" customHeight="1" x14ac:dyDescent="0.2">
      <c r="A55" s="468" t="s">
        <v>525</v>
      </c>
      <c r="B55" s="434"/>
      <c r="C55" s="435"/>
      <c r="D55" s="436"/>
      <c r="E55" s="437"/>
      <c r="F55" s="438"/>
      <c r="G55" s="435"/>
      <c r="H55" s="457"/>
      <c r="I55" s="434"/>
    </row>
    <row r="56" spans="1:9" ht="15" customHeight="1" x14ac:dyDescent="0.2">
      <c r="A56" s="466" t="s">
        <v>526</v>
      </c>
      <c r="B56" s="441"/>
      <c r="C56" s="442"/>
      <c r="D56" s="443"/>
      <c r="E56" s="444"/>
      <c r="F56" s="445"/>
      <c r="G56" s="442"/>
      <c r="H56" s="465"/>
      <c r="I56" s="434"/>
    </row>
    <row r="57" spans="1:9" ht="15" customHeight="1" x14ac:dyDescent="0.2">
      <c r="A57" s="466" t="s">
        <v>527</v>
      </c>
      <c r="B57" s="441"/>
      <c r="C57" s="442"/>
      <c r="D57" s="443"/>
      <c r="E57" s="444"/>
      <c r="F57" s="445"/>
      <c r="G57" s="442"/>
      <c r="H57" s="465"/>
      <c r="I57" s="434"/>
    </row>
    <row r="58" spans="1:9" ht="15" customHeight="1" x14ac:dyDescent="0.25">
      <c r="A58" s="464" t="s">
        <v>528</v>
      </c>
      <c r="B58" s="441">
        <f>SUM(B34:B57)+B32</f>
        <v>236</v>
      </c>
      <c r="C58" s="545">
        <f>IFERROR(D58/B58,)</f>
        <v>1785.6610169491526</v>
      </c>
      <c r="D58" s="469">
        <f>SUM(D34:D57)+D32</f>
        <v>421416</v>
      </c>
      <c r="E58" s="444">
        <f>SUM(E34:E57)+E32</f>
        <v>236</v>
      </c>
      <c r="F58" s="445">
        <f>SUM(F34:F57)+F32</f>
        <v>0</v>
      </c>
      <c r="G58" s="442">
        <f>IFERROR(H58/(F58+E58),)</f>
        <v>1785.6610169491526</v>
      </c>
      <c r="H58" s="547">
        <f>SUM(H34:H57)+H32</f>
        <v>421416</v>
      </c>
      <c r="I58" s="434" t="s">
        <v>32</v>
      </c>
    </row>
    <row r="59" spans="1:9" ht="15" customHeight="1" x14ac:dyDescent="0.25">
      <c r="A59" s="464" t="s">
        <v>529</v>
      </c>
      <c r="B59" s="441">
        <f>B58+B29</f>
        <v>236</v>
      </c>
      <c r="C59" s="442">
        <f>IFERROR(D59/B59,)</f>
        <v>1785.6610169491526</v>
      </c>
      <c r="D59" s="546">
        <f>D58+D29</f>
        <v>421416</v>
      </c>
      <c r="E59" s="444">
        <f>E58+E29</f>
        <v>256</v>
      </c>
      <c r="F59" s="445">
        <f>F58+F29</f>
        <v>0</v>
      </c>
      <c r="G59" s="442">
        <f>IFERROR(H59/(F59+E59),)</f>
        <v>1685.21875</v>
      </c>
      <c r="H59" s="548">
        <f>H58+H29</f>
        <v>431416</v>
      </c>
      <c r="I59" s="434" t="s">
        <v>381</v>
      </c>
    </row>
    <row r="60" spans="1:9" ht="15" customHeight="1" x14ac:dyDescent="0.2">
      <c r="A60" s="453"/>
      <c r="B60" s="453"/>
      <c r="C60" s="453"/>
      <c r="D60" s="453"/>
      <c r="E60" s="453"/>
      <c r="F60" s="453"/>
      <c r="G60" s="453"/>
      <c r="H60" s="453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E8" sqref="E8"/>
    </sheetView>
  </sheetViews>
  <sheetFormatPr defaultColWidth="9.140625" defaultRowHeight="15" x14ac:dyDescent="0.2"/>
  <cols>
    <col min="1" max="1" width="38.7109375" style="477" customWidth="1"/>
    <col min="2" max="2" width="13.5703125" style="477" customWidth="1"/>
    <col min="3" max="3" width="19.5703125" style="477" customWidth="1"/>
    <col min="4" max="4" width="17.28515625" style="477" customWidth="1"/>
    <col min="5" max="5" width="14.140625" style="477" customWidth="1"/>
    <col min="6" max="6" width="15.140625" style="477" customWidth="1"/>
    <col min="7" max="7" width="18.140625" style="477" customWidth="1"/>
    <col min="8" max="8" width="16.28515625" style="477" customWidth="1"/>
    <col min="9" max="16384" width="9.140625" style="477"/>
  </cols>
  <sheetData>
    <row r="1" spans="1:8" s="474" customFormat="1" ht="20.25" customHeight="1" x14ac:dyDescent="0.45">
      <c r="A1" s="470" t="s">
        <v>236</v>
      </c>
      <c r="B1" s="471"/>
      <c r="C1" s="470" t="s">
        <v>2</v>
      </c>
      <c r="D1" s="471"/>
      <c r="E1" s="540" t="s">
        <v>530</v>
      </c>
      <c r="F1" s="473"/>
      <c r="G1" s="472"/>
      <c r="H1" s="473"/>
    </row>
    <row r="2" spans="1:8" s="474" customFormat="1" ht="21" customHeight="1" x14ac:dyDescent="0.45">
      <c r="A2" s="470" t="s">
        <v>531</v>
      </c>
      <c r="B2" s="471"/>
      <c r="C2" s="471"/>
      <c r="D2" s="471"/>
      <c r="E2" s="471"/>
      <c r="F2" s="471"/>
      <c r="G2" s="471"/>
      <c r="H2" s="471"/>
    </row>
    <row r="3" spans="1:8" s="474" customFormat="1" ht="21" customHeight="1" x14ac:dyDescent="0.45">
      <c r="A3" s="470"/>
      <c r="B3" s="471"/>
      <c r="C3" s="471"/>
      <c r="D3" s="471"/>
      <c r="E3" s="471"/>
      <c r="F3" s="471"/>
      <c r="G3" s="471"/>
      <c r="H3" s="471"/>
    </row>
    <row r="4" spans="1:8" ht="21" customHeight="1" thickBot="1" x14ac:dyDescent="0.3">
      <c r="A4" s="475" t="s">
        <v>532</v>
      </c>
      <c r="B4" s="476"/>
      <c r="C4" s="476"/>
      <c r="D4" s="476"/>
      <c r="E4" s="476"/>
      <c r="F4" s="476"/>
      <c r="G4" s="476"/>
      <c r="H4" s="476"/>
    </row>
    <row r="5" spans="1:8" ht="21" customHeight="1" thickTop="1" x14ac:dyDescent="0.25">
      <c r="A5" s="478"/>
      <c r="B5" s="479" t="s">
        <v>472</v>
      </c>
      <c r="C5" s="479" t="s">
        <v>473</v>
      </c>
      <c r="D5" s="480" t="s">
        <v>242</v>
      </c>
      <c r="E5" s="481" t="s">
        <v>472</v>
      </c>
      <c r="F5" s="482" t="s">
        <v>474</v>
      </c>
      <c r="G5" s="479" t="s">
        <v>473</v>
      </c>
      <c r="H5" s="483" t="s">
        <v>244</v>
      </c>
    </row>
    <row r="6" spans="1:8" ht="15.75" x14ac:dyDescent="0.25">
      <c r="A6" s="484" t="s">
        <v>533</v>
      </c>
      <c r="B6" s="485" t="s">
        <v>474</v>
      </c>
      <c r="C6" s="486" t="s">
        <v>475</v>
      </c>
      <c r="D6" s="487" t="s">
        <v>440</v>
      </c>
      <c r="E6" s="488" t="s">
        <v>476</v>
      </c>
      <c r="F6" s="486" t="s">
        <v>477</v>
      </c>
      <c r="G6" s="486" t="s">
        <v>475</v>
      </c>
      <c r="H6" s="538" t="s">
        <v>441</v>
      </c>
    </row>
    <row r="7" spans="1:8" x14ac:dyDescent="0.2">
      <c r="A7" s="489"/>
      <c r="B7" s="490"/>
      <c r="C7" s="489"/>
      <c r="D7" s="491"/>
      <c r="E7" s="492"/>
      <c r="F7" s="490"/>
      <c r="G7" s="493"/>
      <c r="H7" s="493"/>
    </row>
    <row r="8" spans="1:8" x14ac:dyDescent="0.2">
      <c r="A8" s="489" t="s">
        <v>534</v>
      </c>
      <c r="B8" s="490"/>
      <c r="C8" s="489"/>
      <c r="D8" s="491"/>
      <c r="E8" s="492">
        <v>20</v>
      </c>
      <c r="F8" s="490"/>
      <c r="G8" s="493">
        <f>+H8/E8</f>
        <v>500</v>
      </c>
      <c r="H8" s="493">
        <v>10000</v>
      </c>
    </row>
    <row r="9" spans="1:8" x14ac:dyDescent="0.2">
      <c r="A9" s="489"/>
      <c r="B9" s="490"/>
      <c r="C9" s="489"/>
      <c r="D9" s="491"/>
      <c r="E9" s="492"/>
      <c r="F9" s="490"/>
      <c r="G9" s="493"/>
      <c r="H9" s="493"/>
    </row>
    <row r="10" spans="1:8" x14ac:dyDescent="0.2">
      <c r="A10" s="489"/>
      <c r="B10" s="490"/>
      <c r="C10" s="489"/>
      <c r="D10" s="491"/>
      <c r="E10" s="492"/>
      <c r="F10" s="490"/>
      <c r="G10" s="493"/>
      <c r="H10" s="493"/>
    </row>
    <row r="11" spans="1:8" x14ac:dyDescent="0.2">
      <c r="A11" s="489"/>
      <c r="B11" s="490"/>
      <c r="C11" s="489"/>
      <c r="D11" s="491"/>
      <c r="E11" s="492"/>
      <c r="F11" s="490"/>
      <c r="G11" s="493"/>
      <c r="H11" s="493"/>
    </row>
    <row r="12" spans="1:8" x14ac:dyDescent="0.2">
      <c r="A12" s="489"/>
      <c r="B12" s="490"/>
      <c r="C12" s="489"/>
      <c r="D12" s="491"/>
      <c r="E12" s="492"/>
      <c r="F12" s="490"/>
      <c r="G12" s="493"/>
      <c r="H12" s="493"/>
    </row>
    <row r="13" spans="1:8" x14ac:dyDescent="0.2">
      <c r="A13" s="489"/>
      <c r="B13" s="490"/>
      <c r="C13" s="489"/>
      <c r="D13" s="491"/>
      <c r="E13" s="492"/>
      <c r="F13" s="490"/>
      <c r="G13" s="493"/>
      <c r="H13" s="493"/>
    </row>
    <row r="14" spans="1:8" x14ac:dyDescent="0.2">
      <c r="A14" s="489"/>
      <c r="B14" s="490"/>
      <c r="C14" s="489"/>
      <c r="D14" s="491"/>
      <c r="E14" s="492"/>
      <c r="F14" s="490"/>
      <c r="G14" s="493"/>
      <c r="H14" s="493"/>
    </row>
    <row r="15" spans="1:8" x14ac:dyDescent="0.2">
      <c r="A15" s="489"/>
      <c r="B15" s="490"/>
      <c r="C15" s="489"/>
      <c r="D15" s="491"/>
      <c r="E15" s="492"/>
      <c r="F15" s="490"/>
      <c r="G15" s="493"/>
      <c r="H15" s="493"/>
    </row>
    <row r="16" spans="1:8" x14ac:dyDescent="0.2">
      <c r="A16" s="489"/>
      <c r="B16" s="490"/>
      <c r="C16" s="489"/>
      <c r="D16" s="491"/>
      <c r="E16" s="492"/>
      <c r="F16" s="490"/>
      <c r="G16" s="493"/>
      <c r="H16" s="493"/>
    </row>
    <row r="17" spans="1:8" x14ac:dyDescent="0.2">
      <c r="A17" s="489"/>
      <c r="B17" s="490"/>
      <c r="C17" s="489"/>
      <c r="D17" s="491"/>
      <c r="E17" s="492"/>
      <c r="F17" s="490"/>
      <c r="G17" s="493"/>
      <c r="H17" s="493"/>
    </row>
    <row r="18" spans="1:8" x14ac:dyDescent="0.2">
      <c r="A18" s="489"/>
      <c r="B18" s="490"/>
      <c r="C18" s="489"/>
      <c r="D18" s="491"/>
      <c r="E18" s="492"/>
      <c r="F18" s="490"/>
      <c r="G18" s="493"/>
      <c r="H18" s="493"/>
    </row>
    <row r="19" spans="1:8" x14ac:dyDescent="0.2">
      <c r="A19" s="489"/>
      <c r="B19" s="490"/>
      <c r="C19" s="489"/>
      <c r="D19" s="491"/>
      <c r="E19" s="492"/>
      <c r="F19" s="490"/>
      <c r="G19" s="493"/>
      <c r="H19" s="493"/>
    </row>
    <row r="20" spans="1:8" x14ac:dyDescent="0.2">
      <c r="A20" s="489"/>
      <c r="B20" s="490"/>
      <c r="C20" s="489"/>
      <c r="D20" s="491"/>
      <c r="E20" s="492"/>
      <c r="F20" s="490"/>
      <c r="G20" s="493"/>
      <c r="H20" s="493"/>
    </row>
    <row r="21" spans="1:8" x14ac:dyDescent="0.2">
      <c r="A21" s="489"/>
      <c r="B21" s="490"/>
      <c r="C21" s="489"/>
      <c r="D21" s="491"/>
      <c r="E21" s="492"/>
      <c r="F21" s="490"/>
      <c r="G21" s="493"/>
      <c r="H21" s="493"/>
    </row>
    <row r="22" spans="1:8" x14ac:dyDescent="0.2">
      <c r="A22" s="489"/>
      <c r="B22" s="490"/>
      <c r="C22" s="489"/>
      <c r="D22" s="491"/>
      <c r="E22" s="492"/>
      <c r="F22" s="490"/>
      <c r="G22" s="493"/>
      <c r="H22" s="493"/>
    </row>
    <row r="23" spans="1:8" x14ac:dyDescent="0.2">
      <c r="A23" s="489"/>
      <c r="B23" s="490"/>
      <c r="C23" s="489"/>
      <c r="D23" s="491"/>
      <c r="E23" s="492"/>
      <c r="F23" s="490"/>
      <c r="G23" s="493"/>
      <c r="H23" s="493"/>
    </row>
    <row r="24" spans="1:8" x14ac:dyDescent="0.2">
      <c r="A24" s="489"/>
      <c r="B24" s="490"/>
      <c r="C24" s="489"/>
      <c r="D24" s="491"/>
      <c r="E24" s="492"/>
      <c r="F24" s="490"/>
      <c r="G24" s="493"/>
      <c r="H24" s="493"/>
    </row>
    <row r="25" spans="1:8" x14ac:dyDescent="0.2">
      <c r="A25" s="489"/>
      <c r="B25" s="490"/>
      <c r="C25" s="489"/>
      <c r="D25" s="491"/>
      <c r="E25" s="492"/>
      <c r="F25" s="490"/>
      <c r="G25" s="493"/>
      <c r="H25" s="493"/>
    </row>
    <row r="26" spans="1:8" x14ac:dyDescent="0.2">
      <c r="A26" s="489"/>
      <c r="B26" s="490"/>
      <c r="C26" s="489"/>
      <c r="D26" s="491"/>
      <c r="E26" s="492"/>
      <c r="F26" s="490"/>
      <c r="G26" s="493"/>
      <c r="H26" s="493"/>
    </row>
    <row r="27" spans="1:8" x14ac:dyDescent="0.2">
      <c r="A27" s="489"/>
      <c r="B27" s="490"/>
      <c r="C27" s="489"/>
      <c r="D27" s="491"/>
      <c r="E27" s="492"/>
      <c r="F27" s="490"/>
      <c r="G27" s="493"/>
      <c r="H27" s="493"/>
    </row>
    <row r="28" spans="1:8" x14ac:dyDescent="0.2">
      <c r="A28" s="489"/>
      <c r="B28" s="490"/>
      <c r="C28" s="489"/>
      <c r="D28" s="491"/>
      <c r="E28" s="492"/>
      <c r="F28" s="490"/>
      <c r="G28" s="493"/>
      <c r="H28" s="493"/>
    </row>
    <row r="29" spans="1:8" x14ac:dyDescent="0.2">
      <c r="A29" s="489"/>
      <c r="B29" s="490"/>
      <c r="C29" s="489"/>
      <c r="D29" s="491"/>
      <c r="E29" s="492"/>
      <c r="F29" s="490"/>
      <c r="G29" s="493"/>
      <c r="H29" s="493"/>
    </row>
    <row r="30" spans="1:8" x14ac:dyDescent="0.2">
      <c r="A30" s="489"/>
      <c r="B30" s="490"/>
      <c r="C30" s="489"/>
      <c r="D30" s="491"/>
      <c r="E30" s="492"/>
      <c r="F30" s="490"/>
      <c r="G30" s="493"/>
      <c r="H30" s="493"/>
    </row>
    <row r="31" spans="1:8" x14ac:dyDescent="0.2">
      <c r="A31" s="489"/>
      <c r="B31" s="490"/>
      <c r="C31" s="489"/>
      <c r="D31" s="491"/>
      <c r="E31" s="492"/>
      <c r="F31" s="490"/>
      <c r="G31" s="493"/>
      <c r="H31" s="493"/>
    </row>
    <row r="32" spans="1:8" x14ac:dyDescent="0.2">
      <c r="A32" s="489"/>
      <c r="B32" s="490"/>
      <c r="C32" s="489"/>
      <c r="D32" s="491"/>
      <c r="E32" s="492"/>
      <c r="F32" s="490"/>
      <c r="G32" s="493"/>
      <c r="H32" s="493"/>
    </row>
    <row r="33" spans="1:8" x14ac:dyDescent="0.2">
      <c r="A33" s="489"/>
      <c r="B33" s="490"/>
      <c r="C33" s="489"/>
      <c r="D33" s="491"/>
      <c r="E33" s="492"/>
      <c r="F33" s="490"/>
      <c r="G33" s="493"/>
      <c r="H33" s="493"/>
    </row>
    <row r="34" spans="1:8" x14ac:dyDescent="0.2">
      <c r="A34" s="489"/>
      <c r="B34" s="490"/>
      <c r="C34" s="489"/>
      <c r="D34" s="491"/>
      <c r="E34" s="492"/>
      <c r="F34" s="490"/>
      <c r="G34" s="493"/>
      <c r="H34" s="493"/>
    </row>
    <row r="35" spans="1:8" x14ac:dyDescent="0.2">
      <c r="A35" s="489"/>
      <c r="B35" s="490"/>
      <c r="C35" s="489"/>
      <c r="D35" s="491"/>
      <c r="E35" s="492"/>
      <c r="F35" s="490"/>
      <c r="G35" s="493"/>
      <c r="H35" s="493"/>
    </row>
    <row r="36" spans="1:8" x14ac:dyDescent="0.2">
      <c r="A36" s="489"/>
      <c r="B36" s="490"/>
      <c r="C36" s="489"/>
      <c r="D36" s="491"/>
      <c r="E36" s="492"/>
      <c r="F36" s="490"/>
      <c r="G36" s="493"/>
      <c r="H36" s="493"/>
    </row>
    <row r="37" spans="1:8" x14ac:dyDescent="0.2">
      <c r="A37" s="489"/>
      <c r="B37" s="490"/>
      <c r="C37" s="489"/>
      <c r="D37" s="491"/>
      <c r="E37" s="492"/>
      <c r="F37" s="490"/>
      <c r="G37" s="493"/>
      <c r="H37" s="493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B24" sqref="B24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236</v>
      </c>
      <c r="B1" s="368"/>
      <c r="C1" s="368"/>
      <c r="D1" s="368"/>
    </row>
    <row r="2" spans="1:6" s="372" customFormat="1" ht="20.100000000000001" customHeight="1" x14ac:dyDescent="0.25">
      <c r="A2" s="366" t="s">
        <v>535</v>
      </c>
      <c r="B2" s="369" t="s">
        <v>2</v>
      </c>
      <c r="C2" s="370" t="str">
        <f>Revenue!B2</f>
        <v>Central Louisiana Technical Community College</v>
      </c>
      <c r="D2" s="371"/>
    </row>
    <row r="3" spans="1:6" s="372" customFormat="1" ht="20.100000000000001" customHeight="1" thickBot="1" x14ac:dyDescent="0.3">
      <c r="A3" s="366" t="s">
        <v>536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537</v>
      </c>
      <c r="C4" s="140" t="s">
        <v>244</v>
      </c>
      <c r="D4" s="506" t="s">
        <v>244</v>
      </c>
    </row>
    <row r="5" spans="1:6" ht="15" customHeight="1" thickBot="1" x14ac:dyDescent="0.3">
      <c r="A5" s="141" t="s">
        <v>538</v>
      </c>
      <c r="B5" s="390" t="s">
        <v>440</v>
      </c>
      <c r="C5" s="505" t="s">
        <v>440</v>
      </c>
      <c r="D5" s="539" t="s">
        <v>441</v>
      </c>
    </row>
    <row r="6" spans="1:6" ht="15" customHeight="1" x14ac:dyDescent="0.2">
      <c r="A6" s="142" t="s">
        <v>539</v>
      </c>
      <c r="B6" s="143">
        <f>Instruction!F18+Research!F18+'Public Service'!F18+'Academic Supp'!F18+'Student Services'!F18+'Institutional Supp'!F18+Scholarships!F18+'OP&amp;M'!F18+Hospitals!F18+Transfers!F18+Other!F18</f>
        <v>9750</v>
      </c>
      <c r="C6" s="144">
        <f>Instruction!H18+Research!H18+'Public Service'!H18+'Academic Supp'!H18+'Student Services'!H18+'Institutional Supp'!H18+Scholarships!H18+'OP&amp;M'!H18+Hospitals!H18+Transfers!H18+Other!H18</f>
        <v>15000</v>
      </c>
      <c r="D6" s="145">
        <f>Instruction!J18+Research!J18+'Public Service'!J18+'Academic Supp'!J18+'Student Services'!J18+'Institutional Supp'!J18+Scholarships!J18+'OP&amp;M'!J18+Hospitals!J18+Transfers!J18+Other!J18</f>
        <v>10000</v>
      </c>
    </row>
    <row r="7" spans="1:6" ht="15" customHeight="1" x14ac:dyDescent="0.2">
      <c r="A7" s="142" t="s">
        <v>540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541</v>
      </c>
      <c r="B8" s="146">
        <f>Instruction!F20+Research!F20+'Public Service'!F20+'Academic Supp'!F20+'Student Services'!F20+'Institutional Supp'!F20+Scholarships!F20+'OP&amp;M'!F20+Hospitals!F20+Transfers!F20+Other!F20</f>
        <v>4000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161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1000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542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163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164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165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543</v>
      </c>
      <c r="B14" s="146">
        <f>Instruction!F26+Research!F26+'Public Service'!F26+'Academic Supp'!F26+'Student Services'!F26+'Institutional Supp'!F26+Scholarships!F26+'OP&amp;M'!F26+Hospitals!F26+Transfers!F26+Other!F26</f>
        <v>4624</v>
      </c>
      <c r="C14" s="147">
        <f>Instruction!H26+Research!H26+'Public Service'!H26+'Academic Supp'!H26+'Student Services'!H26+'Institutional Supp'!H26+Scholarships!H26+'OP&amp;M'!H26+Hospitals!H26+Transfers!H26+Other!H26</f>
        <v>24000</v>
      </c>
      <c r="D14" s="149">
        <f>Instruction!J26+Research!J26+'Public Service'!J26+'Academic Supp'!J26+'Student Services'!J26+'Institutional Supp'!J26+Scholarships!J26+'OP&amp;M'!J26+Hospitals!J26+Transfers!J26+Other!J26</f>
        <v>5000</v>
      </c>
    </row>
    <row r="15" spans="1:6" s="153" customFormat="1" ht="15" customHeight="1" thickBot="1" x14ac:dyDescent="0.3">
      <c r="A15" s="150" t="s">
        <v>544</v>
      </c>
      <c r="B15" s="151">
        <f>SUM(B6:B14)</f>
        <v>18374</v>
      </c>
      <c r="C15" s="151">
        <f>SUM(C6:C14)</f>
        <v>40000</v>
      </c>
      <c r="D15" s="152">
        <f>SUM(D6:D14)</f>
        <v>15000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H4" sqref="H4:H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236</v>
      </c>
      <c r="B1" s="97"/>
      <c r="C1" s="97"/>
      <c r="D1" s="97"/>
      <c r="G1" s="96" t="s">
        <v>2</v>
      </c>
      <c r="H1" s="99" t="str">
        <f>Revenue!B2</f>
        <v>Central Louisiana Technical Community College</v>
      </c>
      <c r="I1" s="99"/>
    </row>
    <row r="2" spans="1:9" ht="20.100000000000001" customHeight="1" thickBot="1" x14ac:dyDescent="0.3">
      <c r="A2" s="96" t="s">
        <v>545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546</v>
      </c>
      <c r="B3" s="508"/>
      <c r="C3" s="559" t="s">
        <v>547</v>
      </c>
      <c r="D3" s="560"/>
      <c r="E3" s="560"/>
      <c r="F3" s="560"/>
      <c r="G3" s="560"/>
      <c r="H3" s="560"/>
      <c r="I3" s="561"/>
    </row>
    <row r="4" spans="1:9" ht="15" customHeight="1" x14ac:dyDescent="0.2">
      <c r="A4" s="556" t="s">
        <v>32</v>
      </c>
      <c r="B4" s="553" t="s">
        <v>548</v>
      </c>
      <c r="C4" s="562" t="s">
        <v>549</v>
      </c>
      <c r="D4" s="562" t="s">
        <v>191</v>
      </c>
      <c r="E4" s="562" t="s">
        <v>192</v>
      </c>
      <c r="F4" s="565" t="s">
        <v>220</v>
      </c>
      <c r="G4" s="565" t="s">
        <v>550</v>
      </c>
      <c r="H4" s="568" t="s">
        <v>195</v>
      </c>
      <c r="I4" s="571" t="s">
        <v>30</v>
      </c>
    </row>
    <row r="5" spans="1:9" ht="15" customHeight="1" x14ac:dyDescent="0.2">
      <c r="A5" s="557"/>
      <c r="B5" s="554"/>
      <c r="C5" s="563"/>
      <c r="D5" s="563"/>
      <c r="E5" s="563"/>
      <c r="F5" s="566"/>
      <c r="G5" s="566"/>
      <c r="H5" s="569"/>
      <c r="I5" s="572"/>
    </row>
    <row r="6" spans="1:9" ht="15" customHeight="1" thickBot="1" x14ac:dyDescent="0.25">
      <c r="A6" s="558"/>
      <c r="B6" s="555"/>
      <c r="C6" s="564"/>
      <c r="D6" s="564"/>
      <c r="E6" s="564"/>
      <c r="F6" s="567"/>
      <c r="G6" s="567"/>
      <c r="H6" s="570"/>
      <c r="I6" s="573"/>
    </row>
    <row r="7" spans="1:9" ht="15" customHeight="1" x14ac:dyDescent="0.2">
      <c r="A7" s="125"/>
      <c r="B7" s="126" t="s">
        <v>200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551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552</v>
      </c>
      <c r="B8" s="126" t="s">
        <v>201</v>
      </c>
      <c r="C8" s="130" t="s">
        <v>553</v>
      </c>
      <c r="D8" s="130" t="s">
        <v>554</v>
      </c>
      <c r="E8" s="130" t="s">
        <v>555</v>
      </c>
      <c r="F8" s="130" t="s">
        <v>555</v>
      </c>
      <c r="G8" s="131" t="s">
        <v>556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557</v>
      </c>
      <c r="B9" s="126" t="s">
        <v>558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556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559</v>
      </c>
      <c r="B10" s="126" t="s">
        <v>203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556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557</v>
      </c>
      <c r="B11" s="126" t="s">
        <v>560</v>
      </c>
      <c r="C11" s="130" t="s">
        <v>553</v>
      </c>
      <c r="D11" s="130" t="s">
        <v>561</v>
      </c>
      <c r="E11" s="130" t="s">
        <v>553</v>
      </c>
      <c r="F11" s="130" t="s">
        <v>553</v>
      </c>
      <c r="G11" s="131" t="s">
        <v>556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562</v>
      </c>
      <c r="B12" s="126" t="s">
        <v>563</v>
      </c>
      <c r="C12" s="130" t="s">
        <v>553</v>
      </c>
      <c r="D12" s="130" t="s">
        <v>554</v>
      </c>
      <c r="E12" s="130" t="s">
        <v>555</v>
      </c>
      <c r="F12" s="130" t="s">
        <v>555</v>
      </c>
      <c r="G12" s="131" t="s">
        <v>556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564</v>
      </c>
      <c r="B13" s="126" t="s">
        <v>206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556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557</v>
      </c>
      <c r="B14" s="126" t="s">
        <v>207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556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208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556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209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556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381</v>
      </c>
      <c r="B17" s="126" t="s">
        <v>210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381</v>
      </c>
      <c r="B18" s="126" t="s">
        <v>565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556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566</v>
      </c>
      <c r="B19" s="126" t="s">
        <v>212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556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567</v>
      </c>
      <c r="B20" s="126" t="s">
        <v>568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556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569</v>
      </c>
      <c r="B21" s="124" t="s">
        <v>214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556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215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570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32</v>
      </c>
    </row>
    <row r="26" spans="1:9" ht="15" customHeight="1" x14ac:dyDescent="0.2">
      <c r="A26" s="98" t="s">
        <v>571</v>
      </c>
    </row>
    <row r="27" spans="1:9" ht="15" customHeight="1" x14ac:dyDescent="0.2">
      <c r="A27" s="98" t="s">
        <v>32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236</v>
      </c>
      <c r="B1" s="97"/>
      <c r="C1" s="97"/>
      <c r="D1" s="97"/>
      <c r="E1" s="97"/>
      <c r="F1" s="96" t="s">
        <v>2</v>
      </c>
      <c r="G1" s="99" t="str">
        <f>Revenue!B2</f>
        <v>Central Louisiana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572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573</v>
      </c>
      <c r="B3" s="577" t="s">
        <v>547</v>
      </c>
      <c r="C3" s="578"/>
      <c r="D3" s="578"/>
      <c r="E3" s="578"/>
      <c r="F3" s="578"/>
      <c r="G3" s="578"/>
      <c r="H3" s="578"/>
      <c r="I3" s="578"/>
      <c r="J3" s="579"/>
      <c r="K3" s="98"/>
      <c r="L3" s="98"/>
      <c r="M3" s="98"/>
      <c r="N3" s="98"/>
      <c r="O3" s="98"/>
      <c r="P3" s="98"/>
    </row>
    <row r="4" spans="1:16" ht="15" customHeight="1" thickTop="1" x14ac:dyDescent="0.2">
      <c r="A4" s="574" t="s">
        <v>574</v>
      </c>
      <c r="B4" s="580" t="s">
        <v>575</v>
      </c>
      <c r="C4" s="562" t="s">
        <v>549</v>
      </c>
      <c r="D4" s="562" t="s">
        <v>191</v>
      </c>
      <c r="E4" s="562" t="s">
        <v>219</v>
      </c>
      <c r="F4" s="562" t="s">
        <v>192</v>
      </c>
      <c r="G4" s="565" t="s">
        <v>220</v>
      </c>
      <c r="H4" s="562" t="s">
        <v>195</v>
      </c>
      <c r="I4" s="568" t="s">
        <v>550</v>
      </c>
      <c r="J4" s="571" t="s">
        <v>30</v>
      </c>
    </row>
    <row r="5" spans="1:16" ht="15" customHeight="1" x14ac:dyDescent="0.2">
      <c r="A5" s="575"/>
      <c r="B5" s="581"/>
      <c r="C5" s="563"/>
      <c r="D5" s="563"/>
      <c r="E5" s="563"/>
      <c r="F5" s="563"/>
      <c r="G5" s="566"/>
      <c r="H5" s="563"/>
      <c r="I5" s="569"/>
      <c r="J5" s="572"/>
    </row>
    <row r="6" spans="1:16" ht="15" customHeight="1" thickBot="1" x14ac:dyDescent="0.25">
      <c r="A6" s="576"/>
      <c r="B6" s="582"/>
      <c r="C6" s="564"/>
      <c r="D6" s="564"/>
      <c r="E6" s="564"/>
      <c r="F6" s="564"/>
      <c r="G6" s="567"/>
      <c r="H6" s="564"/>
      <c r="I6" s="570"/>
      <c r="J6" s="573"/>
    </row>
    <row r="7" spans="1:16" ht="15" customHeight="1" x14ac:dyDescent="0.2">
      <c r="A7" s="108" t="s">
        <v>576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224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225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226</v>
      </c>
      <c r="B10" s="113">
        <f>Athletics!C33</f>
        <v>0</v>
      </c>
      <c r="C10" s="114" t="s">
        <v>561</v>
      </c>
      <c r="D10" s="114" t="s">
        <v>577</v>
      </c>
      <c r="E10" s="114" t="s">
        <v>577</v>
      </c>
      <c r="F10" s="114" t="s">
        <v>577</v>
      </c>
      <c r="G10" s="114" t="s">
        <v>577</v>
      </c>
      <c r="H10" s="114" t="s">
        <v>577</v>
      </c>
      <c r="I10" s="114">
        <f>Athletics!X33</f>
        <v>0</v>
      </c>
      <c r="J10" s="115">
        <f t="shared" si="0"/>
        <v>0</v>
      </c>
      <c r="K10" s="102" t="s">
        <v>32</v>
      </c>
    </row>
    <row r="11" spans="1:16" ht="15" customHeight="1" x14ac:dyDescent="0.2">
      <c r="A11" s="112" t="s">
        <v>203</v>
      </c>
      <c r="B11" s="113" t="s">
        <v>578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32</v>
      </c>
    </row>
    <row r="12" spans="1:16" ht="15" customHeight="1" x14ac:dyDescent="0.2">
      <c r="A12" s="112" t="s">
        <v>227</v>
      </c>
      <c r="B12" s="113" t="s">
        <v>578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32</v>
      </c>
    </row>
    <row r="13" spans="1:16" ht="15" customHeight="1" x14ac:dyDescent="0.2">
      <c r="A13" s="112" t="s">
        <v>579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32</v>
      </c>
    </row>
    <row r="14" spans="1:16" ht="15" customHeight="1" x14ac:dyDescent="0.2">
      <c r="A14" s="112" t="s">
        <v>154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32</v>
      </c>
    </row>
    <row r="15" spans="1:16" ht="15" customHeight="1" x14ac:dyDescent="0.2">
      <c r="A15" s="112" t="s">
        <v>229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32</v>
      </c>
    </row>
    <row r="16" spans="1:16" ht="15" customHeight="1" x14ac:dyDescent="0.2">
      <c r="A16" s="112" t="s">
        <v>155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32</v>
      </c>
    </row>
    <row r="17" spans="1:11" ht="15" customHeight="1" x14ac:dyDescent="0.2">
      <c r="A17" s="112" t="s">
        <v>230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175</v>
      </c>
      <c r="B18" s="113">
        <f>Athletics!C44</f>
        <v>0</v>
      </c>
      <c r="C18" s="114" t="s">
        <v>561</v>
      </c>
      <c r="D18" s="114" t="s">
        <v>561</v>
      </c>
      <c r="E18" s="114" t="s">
        <v>561</v>
      </c>
      <c r="F18" s="114" t="s">
        <v>577</v>
      </c>
      <c r="G18" s="114" t="s">
        <v>577</v>
      </c>
      <c r="H18" s="114" t="s">
        <v>577</v>
      </c>
      <c r="I18" s="114">
        <f>Athletics!X44</f>
        <v>0</v>
      </c>
      <c r="J18" s="115">
        <f t="shared" si="0"/>
        <v>0</v>
      </c>
      <c r="K18" s="102" t="s">
        <v>32</v>
      </c>
    </row>
    <row r="19" spans="1:11" ht="15" customHeight="1" x14ac:dyDescent="0.2">
      <c r="A19" s="112" t="s">
        <v>231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32</v>
      </c>
    </row>
    <row r="20" spans="1:11" ht="15" customHeight="1" x14ac:dyDescent="0.2">
      <c r="A20" s="112" t="s">
        <v>232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381</v>
      </c>
    </row>
    <row r="21" spans="1:11" ht="15" customHeight="1" thickBot="1" x14ac:dyDescent="0.25">
      <c r="A21" s="116" t="s">
        <v>233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32</v>
      </c>
    </row>
    <row r="22" spans="1:11" ht="15" customHeight="1" thickBot="1" x14ac:dyDescent="0.25">
      <c r="A22" s="118" t="s">
        <v>580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32</v>
      </c>
    </row>
    <row r="23" spans="1:11" ht="15" customHeight="1" thickTop="1" x14ac:dyDescent="0.2">
      <c r="K23" s="102" t="s">
        <v>32</v>
      </c>
    </row>
    <row r="24" spans="1:11" ht="15" customHeight="1" x14ac:dyDescent="0.2">
      <c r="K24" s="102" t="s">
        <v>32</v>
      </c>
    </row>
    <row r="25" spans="1:11" ht="15" customHeight="1" x14ac:dyDescent="0.2">
      <c r="K25" s="102" t="s">
        <v>32</v>
      </c>
    </row>
    <row r="26" spans="1:11" ht="15" customHeight="1" x14ac:dyDescent="0.2">
      <c r="K26" s="102" t="s">
        <v>32</v>
      </c>
    </row>
    <row r="27" spans="1:11" ht="15" customHeight="1" x14ac:dyDescent="0.2">
      <c r="K27" s="102" t="s">
        <v>32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236</v>
      </c>
      <c r="B1" s="97"/>
      <c r="C1" s="97"/>
      <c r="D1" s="97"/>
      <c r="G1" s="96" t="s">
        <v>2</v>
      </c>
      <c r="H1" s="99" t="str">
        <f>Revenue!B2</f>
        <v>Central Louisiana Technical Community College</v>
      </c>
      <c r="I1" s="99"/>
    </row>
    <row r="2" spans="1:9" ht="20.100000000000001" customHeight="1" thickBot="1" x14ac:dyDescent="0.3">
      <c r="A2" s="96" t="s">
        <v>545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546</v>
      </c>
      <c r="B3" s="508"/>
      <c r="C3" s="559" t="s">
        <v>581</v>
      </c>
      <c r="D3" s="560"/>
      <c r="E3" s="560"/>
      <c r="F3" s="560"/>
      <c r="G3" s="560"/>
      <c r="H3" s="560"/>
      <c r="I3" s="561"/>
    </row>
    <row r="4" spans="1:9" ht="15" customHeight="1" x14ac:dyDescent="0.2">
      <c r="A4" s="556" t="s">
        <v>32</v>
      </c>
      <c r="B4" s="553" t="s">
        <v>548</v>
      </c>
      <c r="C4" s="562" t="s">
        <v>549</v>
      </c>
      <c r="D4" s="562" t="s">
        <v>191</v>
      </c>
      <c r="E4" s="562" t="s">
        <v>192</v>
      </c>
      <c r="F4" s="565" t="s">
        <v>220</v>
      </c>
      <c r="G4" s="568" t="s">
        <v>550</v>
      </c>
      <c r="H4" s="568" t="s">
        <v>195</v>
      </c>
      <c r="I4" s="571" t="s">
        <v>30</v>
      </c>
    </row>
    <row r="5" spans="1:9" ht="15" customHeight="1" x14ac:dyDescent="0.2">
      <c r="A5" s="557"/>
      <c r="B5" s="554"/>
      <c r="C5" s="563"/>
      <c r="D5" s="563"/>
      <c r="E5" s="563"/>
      <c r="F5" s="566"/>
      <c r="G5" s="569"/>
      <c r="H5" s="569"/>
      <c r="I5" s="572"/>
    </row>
    <row r="6" spans="1:9" ht="15" customHeight="1" thickBot="1" x14ac:dyDescent="0.25">
      <c r="A6" s="558"/>
      <c r="B6" s="555"/>
      <c r="C6" s="564"/>
      <c r="D6" s="564"/>
      <c r="E6" s="564"/>
      <c r="F6" s="567"/>
      <c r="G6" s="570"/>
      <c r="H6" s="570"/>
      <c r="I6" s="573"/>
    </row>
    <row r="7" spans="1:9" ht="15" customHeight="1" x14ac:dyDescent="0.2">
      <c r="A7" s="125"/>
      <c r="B7" s="126" t="s">
        <v>200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551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552</v>
      </c>
      <c r="B8" s="126" t="s">
        <v>201</v>
      </c>
      <c r="C8" s="130" t="s">
        <v>553</v>
      </c>
      <c r="D8" s="130" t="s">
        <v>554</v>
      </c>
      <c r="E8" s="130" t="s">
        <v>555</v>
      </c>
      <c r="F8" s="130" t="s">
        <v>555</v>
      </c>
      <c r="G8" s="131" t="s">
        <v>556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557</v>
      </c>
      <c r="B9" s="126" t="s">
        <v>558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556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559</v>
      </c>
      <c r="B10" s="126" t="s">
        <v>203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556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557</v>
      </c>
      <c r="B11" s="126" t="s">
        <v>560</v>
      </c>
      <c r="C11" s="130" t="s">
        <v>553</v>
      </c>
      <c r="D11" s="130" t="s">
        <v>561</v>
      </c>
      <c r="E11" s="130" t="s">
        <v>553</v>
      </c>
      <c r="F11" s="130" t="s">
        <v>553</v>
      </c>
      <c r="G11" s="131" t="s">
        <v>556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562</v>
      </c>
      <c r="B12" s="126" t="s">
        <v>563</v>
      </c>
      <c r="C12" s="130" t="s">
        <v>553</v>
      </c>
      <c r="D12" s="130" t="s">
        <v>554</v>
      </c>
      <c r="E12" s="130" t="s">
        <v>555</v>
      </c>
      <c r="F12" s="130" t="s">
        <v>555</v>
      </c>
      <c r="G12" s="131" t="s">
        <v>556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564</v>
      </c>
      <c r="B13" s="126" t="s">
        <v>206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556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557</v>
      </c>
      <c r="B14" s="126" t="s">
        <v>207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556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208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556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209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556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381</v>
      </c>
      <c r="B17" s="126" t="s">
        <v>210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381</v>
      </c>
      <c r="B18" s="126" t="s">
        <v>565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556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566</v>
      </c>
      <c r="B19" s="126" t="s">
        <v>212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556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567</v>
      </c>
      <c r="B20" s="126" t="s">
        <v>568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556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569</v>
      </c>
      <c r="B21" s="124" t="s">
        <v>214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556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215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570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32</v>
      </c>
    </row>
    <row r="26" spans="1:9" ht="15" customHeight="1" x14ac:dyDescent="0.2">
      <c r="A26" s="98" t="s">
        <v>571</v>
      </c>
    </row>
    <row r="27" spans="1:9" ht="15" customHeight="1" x14ac:dyDescent="0.2">
      <c r="A27" s="98" t="s">
        <v>32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236</v>
      </c>
      <c r="B1" s="97"/>
      <c r="C1" s="97"/>
      <c r="D1" s="97"/>
      <c r="E1" s="97"/>
      <c r="F1" s="96" t="s">
        <v>2</v>
      </c>
      <c r="G1" s="99" t="str">
        <f>Revenue!B2</f>
        <v>Central Louisiana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572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573</v>
      </c>
      <c r="B3" s="577" t="s">
        <v>581</v>
      </c>
      <c r="C3" s="578"/>
      <c r="D3" s="578"/>
      <c r="E3" s="578"/>
      <c r="F3" s="578"/>
      <c r="G3" s="578"/>
      <c r="H3" s="578"/>
      <c r="I3" s="578"/>
      <c r="J3" s="579"/>
      <c r="K3" s="98"/>
      <c r="L3" s="98"/>
      <c r="M3" s="98"/>
      <c r="N3" s="98"/>
      <c r="O3" s="98"/>
      <c r="P3" s="98"/>
    </row>
    <row r="4" spans="1:16" ht="15" customHeight="1" thickTop="1" x14ac:dyDescent="0.2">
      <c r="A4" s="574" t="s">
        <v>574</v>
      </c>
      <c r="B4" s="580" t="s">
        <v>575</v>
      </c>
      <c r="C4" s="562" t="s">
        <v>549</v>
      </c>
      <c r="D4" s="562" t="s">
        <v>191</v>
      </c>
      <c r="E4" s="562" t="s">
        <v>219</v>
      </c>
      <c r="F4" s="562" t="s">
        <v>192</v>
      </c>
      <c r="G4" s="565" t="s">
        <v>220</v>
      </c>
      <c r="H4" s="562" t="s">
        <v>195</v>
      </c>
      <c r="I4" s="568" t="s">
        <v>550</v>
      </c>
      <c r="J4" s="571" t="s">
        <v>30</v>
      </c>
    </row>
    <row r="5" spans="1:16" ht="15" customHeight="1" x14ac:dyDescent="0.2">
      <c r="A5" s="575"/>
      <c r="B5" s="581"/>
      <c r="C5" s="563"/>
      <c r="D5" s="563"/>
      <c r="E5" s="563"/>
      <c r="F5" s="563"/>
      <c r="G5" s="566"/>
      <c r="H5" s="563"/>
      <c r="I5" s="569"/>
      <c r="J5" s="572"/>
    </row>
    <row r="6" spans="1:16" ht="15" customHeight="1" thickBot="1" x14ac:dyDescent="0.25">
      <c r="A6" s="576"/>
      <c r="B6" s="582"/>
      <c r="C6" s="564"/>
      <c r="D6" s="564"/>
      <c r="E6" s="564"/>
      <c r="F6" s="564"/>
      <c r="G6" s="567"/>
      <c r="H6" s="564"/>
      <c r="I6" s="570"/>
      <c r="J6" s="573"/>
    </row>
    <row r="7" spans="1:16" ht="15" customHeight="1" x14ac:dyDescent="0.2">
      <c r="A7" s="108" t="s">
        <v>576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224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225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226</v>
      </c>
      <c r="B10" s="113">
        <f>Athletics!D33</f>
        <v>0</v>
      </c>
      <c r="C10" s="114" t="s">
        <v>561</v>
      </c>
      <c r="D10" s="114" t="s">
        <v>577</v>
      </c>
      <c r="E10" s="114" t="s">
        <v>577</v>
      </c>
      <c r="F10" s="114" t="s">
        <v>577</v>
      </c>
      <c r="G10" s="114" t="s">
        <v>577</v>
      </c>
      <c r="H10" s="114" t="s">
        <v>577</v>
      </c>
      <c r="I10" s="114">
        <f>Athletics!Y33</f>
        <v>0</v>
      </c>
      <c r="J10" s="115">
        <f t="shared" si="0"/>
        <v>0</v>
      </c>
      <c r="K10" s="102" t="s">
        <v>32</v>
      </c>
    </row>
    <row r="11" spans="1:16" ht="15" customHeight="1" x14ac:dyDescent="0.2">
      <c r="A11" s="112" t="s">
        <v>203</v>
      </c>
      <c r="B11" s="113" t="s">
        <v>578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32</v>
      </c>
    </row>
    <row r="12" spans="1:16" ht="15" customHeight="1" x14ac:dyDescent="0.2">
      <c r="A12" s="112" t="s">
        <v>227</v>
      </c>
      <c r="B12" s="113" t="s">
        <v>578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32</v>
      </c>
    </row>
    <row r="13" spans="1:16" ht="15" customHeight="1" x14ac:dyDescent="0.2">
      <c r="A13" s="112" t="s">
        <v>579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32</v>
      </c>
    </row>
    <row r="14" spans="1:16" ht="15" customHeight="1" x14ac:dyDescent="0.2">
      <c r="A14" s="112" t="s">
        <v>154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32</v>
      </c>
    </row>
    <row r="15" spans="1:16" ht="15" customHeight="1" x14ac:dyDescent="0.2">
      <c r="A15" s="112" t="s">
        <v>229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32</v>
      </c>
    </row>
    <row r="16" spans="1:16" ht="15" customHeight="1" x14ac:dyDescent="0.2">
      <c r="A16" s="112" t="s">
        <v>155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32</v>
      </c>
    </row>
    <row r="17" spans="1:11" ht="15" customHeight="1" x14ac:dyDescent="0.2">
      <c r="A17" s="112" t="s">
        <v>230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175</v>
      </c>
      <c r="B18" s="113">
        <f>Athletics!D44</f>
        <v>0</v>
      </c>
      <c r="C18" s="114" t="s">
        <v>561</v>
      </c>
      <c r="D18" s="114" t="s">
        <v>561</v>
      </c>
      <c r="E18" s="114" t="s">
        <v>561</v>
      </c>
      <c r="F18" s="114" t="s">
        <v>577</v>
      </c>
      <c r="G18" s="114" t="s">
        <v>577</v>
      </c>
      <c r="H18" s="114" t="s">
        <v>577</v>
      </c>
      <c r="I18" s="114">
        <f>Athletics!Y44</f>
        <v>0</v>
      </c>
      <c r="J18" s="115">
        <f t="shared" si="0"/>
        <v>0</v>
      </c>
      <c r="K18" s="102" t="s">
        <v>32</v>
      </c>
    </row>
    <row r="19" spans="1:11" ht="15" customHeight="1" x14ac:dyDescent="0.2">
      <c r="A19" s="112" t="s">
        <v>582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32</v>
      </c>
    </row>
    <row r="20" spans="1:11" ht="15" customHeight="1" x14ac:dyDescent="0.2">
      <c r="A20" s="112" t="s">
        <v>232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381</v>
      </c>
    </row>
    <row r="21" spans="1:11" ht="15" customHeight="1" thickBot="1" x14ac:dyDescent="0.25">
      <c r="A21" s="116" t="s">
        <v>583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32</v>
      </c>
    </row>
    <row r="22" spans="1:11" ht="15" customHeight="1" thickBot="1" x14ac:dyDescent="0.25">
      <c r="A22" s="118" t="s">
        <v>580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32</v>
      </c>
    </row>
    <row r="23" spans="1:11" ht="15" customHeight="1" thickTop="1" x14ac:dyDescent="0.2">
      <c r="K23" s="102" t="s">
        <v>32</v>
      </c>
    </row>
    <row r="24" spans="1:11" ht="15" customHeight="1" x14ac:dyDescent="0.2">
      <c r="K24" s="102" t="s">
        <v>32</v>
      </c>
    </row>
    <row r="25" spans="1:11" ht="15" customHeight="1" x14ac:dyDescent="0.2">
      <c r="K25" s="102" t="s">
        <v>32</v>
      </c>
    </row>
    <row r="26" spans="1:11" ht="15" customHeight="1" x14ac:dyDescent="0.2">
      <c r="K26" s="102" t="s">
        <v>32</v>
      </c>
    </row>
    <row r="27" spans="1:11" ht="15" customHeight="1" x14ac:dyDescent="0.2">
      <c r="K27" s="102" t="s">
        <v>32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236</v>
      </c>
      <c r="B1" s="97"/>
      <c r="C1" s="97"/>
      <c r="D1" s="97"/>
      <c r="G1" s="96" t="s">
        <v>2</v>
      </c>
      <c r="H1" s="99" t="str">
        <f>Revenue!B2</f>
        <v>Central Louisiana Technical Community College</v>
      </c>
      <c r="I1" s="99"/>
    </row>
    <row r="2" spans="1:9" ht="20.100000000000001" customHeight="1" thickBot="1" x14ac:dyDescent="0.3">
      <c r="A2" s="96" t="s">
        <v>545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546</v>
      </c>
      <c r="B3" s="508"/>
      <c r="C3" s="559" t="s">
        <v>584</v>
      </c>
      <c r="D3" s="560"/>
      <c r="E3" s="560"/>
      <c r="F3" s="560"/>
      <c r="G3" s="560"/>
      <c r="H3" s="560"/>
      <c r="I3" s="561"/>
    </row>
    <row r="4" spans="1:9" ht="15" customHeight="1" x14ac:dyDescent="0.2">
      <c r="A4" s="556" t="s">
        <v>32</v>
      </c>
      <c r="B4" s="553" t="s">
        <v>548</v>
      </c>
      <c r="C4" s="562" t="s">
        <v>549</v>
      </c>
      <c r="D4" s="562" t="s">
        <v>191</v>
      </c>
      <c r="E4" s="565" t="s">
        <v>192</v>
      </c>
      <c r="F4" s="565" t="s">
        <v>220</v>
      </c>
      <c r="G4" s="565" t="s">
        <v>550</v>
      </c>
      <c r="H4" s="568" t="s">
        <v>195</v>
      </c>
      <c r="I4" s="571" t="s">
        <v>30</v>
      </c>
    </row>
    <row r="5" spans="1:9" ht="15" customHeight="1" x14ac:dyDescent="0.2">
      <c r="A5" s="557"/>
      <c r="B5" s="554"/>
      <c r="C5" s="563"/>
      <c r="D5" s="563"/>
      <c r="E5" s="566"/>
      <c r="F5" s="566"/>
      <c r="G5" s="566"/>
      <c r="H5" s="569"/>
      <c r="I5" s="572"/>
    </row>
    <row r="6" spans="1:9" ht="15" customHeight="1" thickBot="1" x14ac:dyDescent="0.25">
      <c r="A6" s="558"/>
      <c r="B6" s="555"/>
      <c r="C6" s="564"/>
      <c r="D6" s="564"/>
      <c r="E6" s="567"/>
      <c r="F6" s="567"/>
      <c r="G6" s="567"/>
      <c r="H6" s="570"/>
      <c r="I6" s="573"/>
    </row>
    <row r="7" spans="1:9" ht="15" customHeight="1" x14ac:dyDescent="0.2">
      <c r="A7" s="125"/>
      <c r="B7" s="126" t="s">
        <v>200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551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552</v>
      </c>
      <c r="B8" s="126" t="s">
        <v>201</v>
      </c>
      <c r="C8" s="130" t="s">
        <v>553</v>
      </c>
      <c r="D8" s="130" t="s">
        <v>554</v>
      </c>
      <c r="E8" s="130" t="s">
        <v>555</v>
      </c>
      <c r="F8" s="130" t="s">
        <v>555</v>
      </c>
      <c r="G8" s="131" t="s">
        <v>556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557</v>
      </c>
      <c r="B9" s="126" t="s">
        <v>558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556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559</v>
      </c>
      <c r="B10" s="126" t="s">
        <v>203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556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557</v>
      </c>
      <c r="B11" s="126" t="s">
        <v>560</v>
      </c>
      <c r="C11" s="130" t="s">
        <v>553</v>
      </c>
      <c r="D11" s="130" t="s">
        <v>561</v>
      </c>
      <c r="E11" s="130" t="s">
        <v>553</v>
      </c>
      <c r="F11" s="130" t="s">
        <v>553</v>
      </c>
      <c r="G11" s="131" t="s">
        <v>556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562</v>
      </c>
      <c r="B12" s="126" t="s">
        <v>563</v>
      </c>
      <c r="C12" s="130" t="s">
        <v>553</v>
      </c>
      <c r="D12" s="130" t="s">
        <v>554</v>
      </c>
      <c r="E12" s="130" t="s">
        <v>555</v>
      </c>
      <c r="F12" s="130" t="s">
        <v>555</v>
      </c>
      <c r="G12" s="131" t="s">
        <v>556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564</v>
      </c>
      <c r="B13" s="126" t="s">
        <v>206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556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557</v>
      </c>
      <c r="B14" s="126" t="s">
        <v>207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556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208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556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209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556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381</v>
      </c>
      <c r="B17" s="126" t="s">
        <v>210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381</v>
      </c>
      <c r="B18" s="126" t="s">
        <v>565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556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566</v>
      </c>
      <c r="B19" s="126" t="s">
        <v>212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556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567</v>
      </c>
      <c r="B20" s="126" t="s">
        <v>568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556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569</v>
      </c>
      <c r="B21" s="124" t="s">
        <v>214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556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215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570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32</v>
      </c>
    </row>
    <row r="26" spans="1:9" ht="15" customHeight="1" x14ac:dyDescent="0.2">
      <c r="A26" s="98" t="s">
        <v>571</v>
      </c>
    </row>
    <row r="27" spans="1:9" ht="15" customHeight="1" x14ac:dyDescent="0.2">
      <c r="A27" s="98" t="s">
        <v>32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236</v>
      </c>
      <c r="B1" s="97"/>
      <c r="C1" s="97"/>
      <c r="D1" s="97"/>
      <c r="E1" s="97"/>
      <c r="F1" s="96" t="s">
        <v>2</v>
      </c>
      <c r="G1" s="99" t="str">
        <f>Revenue!B2</f>
        <v>Central Louisiana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572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573</v>
      </c>
      <c r="B3" s="559" t="s">
        <v>584</v>
      </c>
      <c r="C3" s="560"/>
      <c r="D3" s="560"/>
      <c r="E3" s="560"/>
      <c r="F3" s="560"/>
      <c r="G3" s="560"/>
      <c r="H3" s="560"/>
      <c r="I3" s="560"/>
      <c r="J3" s="561"/>
      <c r="K3" s="98"/>
      <c r="L3" s="98"/>
      <c r="M3" s="98"/>
      <c r="N3" s="98"/>
      <c r="O3" s="98"/>
      <c r="P3" s="98"/>
    </row>
    <row r="4" spans="1:16" ht="15" customHeight="1" thickTop="1" x14ac:dyDescent="0.2">
      <c r="A4" s="574" t="s">
        <v>574</v>
      </c>
      <c r="B4" s="580" t="s">
        <v>575</v>
      </c>
      <c r="C4" s="562" t="s">
        <v>549</v>
      </c>
      <c r="D4" s="562" t="s">
        <v>191</v>
      </c>
      <c r="E4" s="562" t="s">
        <v>219</v>
      </c>
      <c r="F4" s="562" t="s">
        <v>192</v>
      </c>
      <c r="G4" s="565" t="s">
        <v>220</v>
      </c>
      <c r="H4" s="562" t="s">
        <v>195</v>
      </c>
      <c r="I4" s="568" t="s">
        <v>550</v>
      </c>
      <c r="J4" s="571" t="s">
        <v>30</v>
      </c>
    </row>
    <row r="5" spans="1:16" ht="15" customHeight="1" x14ac:dyDescent="0.2">
      <c r="A5" s="575"/>
      <c r="B5" s="581"/>
      <c r="C5" s="563"/>
      <c r="D5" s="563"/>
      <c r="E5" s="563"/>
      <c r="F5" s="563"/>
      <c r="G5" s="566"/>
      <c r="H5" s="563"/>
      <c r="I5" s="569"/>
      <c r="J5" s="572"/>
    </row>
    <row r="6" spans="1:16" ht="15" customHeight="1" thickBot="1" x14ac:dyDescent="0.25">
      <c r="A6" s="576"/>
      <c r="B6" s="582"/>
      <c r="C6" s="564"/>
      <c r="D6" s="564"/>
      <c r="E6" s="564"/>
      <c r="F6" s="564"/>
      <c r="G6" s="567"/>
      <c r="H6" s="564"/>
      <c r="I6" s="570"/>
      <c r="J6" s="573"/>
    </row>
    <row r="7" spans="1:16" ht="15" customHeight="1" x14ac:dyDescent="0.2">
      <c r="A7" s="108" t="s">
        <v>576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07">
        <f t="shared" ref="J7:J21" si="0">SUM(B7:I7)</f>
        <v>0</v>
      </c>
    </row>
    <row r="8" spans="1:16" ht="15" customHeight="1" x14ac:dyDescent="0.2">
      <c r="A8" s="112" t="s">
        <v>224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225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226</v>
      </c>
      <c r="B10" s="113">
        <f>Athletics!E33</f>
        <v>0</v>
      </c>
      <c r="C10" s="114" t="s">
        <v>561</v>
      </c>
      <c r="D10" s="114" t="s">
        <v>577</v>
      </c>
      <c r="E10" s="114" t="s">
        <v>577</v>
      </c>
      <c r="F10" s="114" t="s">
        <v>577</v>
      </c>
      <c r="G10" s="114" t="s">
        <v>577</v>
      </c>
      <c r="H10" s="114" t="s">
        <v>577</v>
      </c>
      <c r="I10" s="114">
        <f>Athletics!Z33</f>
        <v>0</v>
      </c>
      <c r="J10" s="115">
        <f t="shared" si="0"/>
        <v>0</v>
      </c>
      <c r="K10" s="102" t="s">
        <v>32</v>
      </c>
    </row>
    <row r="11" spans="1:16" ht="15" customHeight="1" x14ac:dyDescent="0.2">
      <c r="A11" s="112" t="s">
        <v>203</v>
      </c>
      <c r="B11" s="113" t="s">
        <v>578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32</v>
      </c>
    </row>
    <row r="12" spans="1:16" ht="15" customHeight="1" x14ac:dyDescent="0.2">
      <c r="A12" s="112" t="s">
        <v>227</v>
      </c>
      <c r="B12" s="113" t="s">
        <v>578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32</v>
      </c>
    </row>
    <row r="13" spans="1:16" ht="15" customHeight="1" x14ac:dyDescent="0.2">
      <c r="A13" s="112" t="s">
        <v>579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32</v>
      </c>
    </row>
    <row r="14" spans="1:16" ht="15" customHeight="1" x14ac:dyDescent="0.2">
      <c r="A14" s="112" t="s">
        <v>154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32</v>
      </c>
    </row>
    <row r="15" spans="1:16" ht="15" customHeight="1" x14ac:dyDescent="0.2">
      <c r="A15" s="112" t="s">
        <v>229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32</v>
      </c>
    </row>
    <row r="16" spans="1:16" ht="15" customHeight="1" x14ac:dyDescent="0.2">
      <c r="A16" s="112" t="s">
        <v>155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32</v>
      </c>
    </row>
    <row r="17" spans="1:11" ht="15" customHeight="1" x14ac:dyDescent="0.2">
      <c r="A17" s="112" t="s">
        <v>230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175</v>
      </c>
      <c r="B18" s="113">
        <f>Athletics!E44</f>
        <v>0</v>
      </c>
      <c r="C18" s="114" t="s">
        <v>561</v>
      </c>
      <c r="D18" s="114" t="s">
        <v>561</v>
      </c>
      <c r="E18" s="114" t="s">
        <v>561</v>
      </c>
      <c r="F18" s="114" t="s">
        <v>577</v>
      </c>
      <c r="G18" s="114" t="s">
        <v>577</v>
      </c>
      <c r="H18" s="114" t="s">
        <v>577</v>
      </c>
      <c r="I18" s="114">
        <f>Athletics!Z44</f>
        <v>0</v>
      </c>
      <c r="J18" s="115">
        <f t="shared" si="0"/>
        <v>0</v>
      </c>
      <c r="K18" s="102" t="s">
        <v>32</v>
      </c>
    </row>
    <row r="19" spans="1:11" ht="15" customHeight="1" x14ac:dyDescent="0.2">
      <c r="A19" s="112" t="s">
        <v>585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32</v>
      </c>
    </row>
    <row r="20" spans="1:11" ht="15" customHeight="1" x14ac:dyDescent="0.2">
      <c r="A20" s="112" t="s">
        <v>232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381</v>
      </c>
    </row>
    <row r="21" spans="1:11" ht="15" customHeight="1" thickBot="1" x14ac:dyDescent="0.25">
      <c r="A21" s="116" t="s">
        <v>586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32</v>
      </c>
    </row>
    <row r="22" spans="1:11" ht="15" customHeight="1" thickBot="1" x14ac:dyDescent="0.25">
      <c r="A22" s="118" t="s">
        <v>580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32</v>
      </c>
    </row>
    <row r="23" spans="1:11" ht="15" customHeight="1" thickTop="1" x14ac:dyDescent="0.2">
      <c r="K23" s="102" t="s">
        <v>32</v>
      </c>
    </row>
    <row r="24" spans="1:11" ht="15" customHeight="1" x14ac:dyDescent="0.2">
      <c r="K24" s="102" t="s">
        <v>32</v>
      </c>
    </row>
    <row r="25" spans="1:11" ht="15" customHeight="1" x14ac:dyDescent="0.2">
      <c r="K25" s="102" t="s">
        <v>32</v>
      </c>
    </row>
    <row r="26" spans="1:11" ht="15" customHeight="1" x14ac:dyDescent="0.2">
      <c r="K26" s="102" t="s">
        <v>32</v>
      </c>
    </row>
    <row r="27" spans="1:11" ht="15" customHeight="1" x14ac:dyDescent="0.2">
      <c r="K27" s="102" t="s">
        <v>32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4" ma:contentTypeDescription="Create a new document." ma:contentTypeScope="" ma:versionID="fad9ca55c91e110a584e78aee6a4bfa5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a540aaa9e2a70e88d5e55508399de52b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9B5B7D-AD4E-4051-B4A7-CDC239117732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customXml/itemProps2.xml><?xml version="1.0" encoding="utf-8"?>
<ds:datastoreItem xmlns:ds="http://schemas.openxmlformats.org/officeDocument/2006/customXml" ds:itemID="{C33F4B69-A33B-4668-988F-C536FB921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9D9DC8-DCE9-4460-AD28-6AB812B33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Manager/>
  <Company>Louisiana Board of Regents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Elizabeth Bynog</cp:lastModifiedBy>
  <cp:revision/>
  <cp:lastPrinted>2024-09-17T20:16:45Z</cp:lastPrinted>
  <dcterms:created xsi:type="dcterms:W3CDTF">2010-02-11T21:59:50Z</dcterms:created>
  <dcterms:modified xsi:type="dcterms:W3CDTF">2024-09-17T20:17:25Z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